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harova\Desktop\Муниципальная программа от 01.10.2025\"/>
    </mc:Choice>
  </mc:AlternateContent>
  <bookViews>
    <workbookView xWindow="0" yWindow="0" windowWidth="23040" windowHeight="8940" tabRatio="883"/>
  </bookViews>
  <sheets>
    <sheet name="Приложение к постановлению" sheetId="22" r:id="rId1"/>
  </sheets>
  <definedNames>
    <definedName name="Z_4BD30697_8812_4AB0_85B7_85B41EE53A82_.wvu.PrintArea" localSheetId="0" hidden="1">'Приложение к постановлению'!$A$6:$G$35</definedName>
    <definedName name="_xlnm.Print_Area" localSheetId="0">'Приложение к постановлению'!$A$1:$O$687</definedName>
  </definedNames>
  <calcPr calcId="162913"/>
  <customWorkbookViews>
    <customWorkbookView name="LavreniukEN - Личное представление" guid="{4BD30697-8812-4AB0-85B7-85B41EE53A82}" mergeInterval="0" personalView="1" maximized="1" xWindow="1" yWindow="1" windowWidth="1920" windowHeight="850" activeSheetId="9"/>
  </customWorkbookViews>
</workbook>
</file>

<file path=xl/calcChain.xml><?xml version="1.0" encoding="utf-8"?>
<calcChain xmlns="http://schemas.openxmlformats.org/spreadsheetml/2006/main">
  <c r="H678" i="22" l="1"/>
  <c r="E259" i="22" l="1"/>
  <c r="E258" i="22"/>
  <c r="E257" i="22"/>
  <c r="E256" i="22"/>
  <c r="G255" i="22"/>
  <c r="F255" i="22"/>
  <c r="I26" i="22" l="1"/>
  <c r="G26" i="22"/>
  <c r="E26" i="22"/>
  <c r="D26" i="22"/>
  <c r="K686" i="22" l="1"/>
  <c r="K671" i="22"/>
  <c r="H485" i="22"/>
  <c r="N526" i="22"/>
  <c r="I27" i="22" s="1"/>
  <c r="N528" i="22"/>
  <c r="I29" i="22" s="1"/>
  <c r="N525" i="22"/>
  <c r="M526" i="22"/>
  <c r="G27" i="22" s="1"/>
  <c r="M528" i="22"/>
  <c r="G29" i="22" s="1"/>
  <c r="H528" i="22"/>
  <c r="F29" i="22" s="1"/>
  <c r="G526" i="22"/>
  <c r="E27" i="22" s="1"/>
  <c r="G527" i="22"/>
  <c r="E28" i="22" s="1"/>
  <c r="G528" i="22"/>
  <c r="E29" i="22" s="1"/>
  <c r="G525" i="22"/>
  <c r="F526" i="22"/>
  <c r="D27" i="22" s="1"/>
  <c r="F527" i="22"/>
  <c r="D28" i="22" s="1"/>
  <c r="F528" i="22"/>
  <c r="D29" i="22" s="1"/>
  <c r="F525" i="22"/>
  <c r="C29" i="22" l="1"/>
  <c r="D30" i="22"/>
  <c r="E30" i="22"/>
  <c r="F263" i="22"/>
  <c r="H266" i="22"/>
  <c r="H265" i="22"/>
  <c r="E267" i="22"/>
  <c r="N265" i="22"/>
  <c r="N266" i="22"/>
  <c r="N267" i="22"/>
  <c r="M265" i="22"/>
  <c r="M266" i="22"/>
  <c r="M267" i="22"/>
  <c r="N264" i="22"/>
  <c r="N263" i="22" s="1"/>
  <c r="M264" i="22"/>
  <c r="M525" i="22" s="1"/>
  <c r="H264" i="22"/>
  <c r="M263" i="22" l="1"/>
  <c r="E264" i="22"/>
  <c r="E266" i="22"/>
  <c r="H263" i="22"/>
  <c r="E263" i="22" s="1"/>
  <c r="E265" i="22"/>
  <c r="E116" i="22"/>
  <c r="E118" i="22"/>
  <c r="G114" i="22"/>
  <c r="H117" i="22"/>
  <c r="H527" i="22" s="1"/>
  <c r="H118" i="22"/>
  <c r="E528" i="22" s="1"/>
  <c r="H115" i="22"/>
  <c r="F115" i="22"/>
  <c r="E669" i="22"/>
  <c r="E670" i="22"/>
  <c r="E672" i="22"/>
  <c r="H671" i="22"/>
  <c r="H668" i="22" s="1"/>
  <c r="E668" i="22" s="1"/>
  <c r="H114" i="22" l="1"/>
  <c r="E115" i="22"/>
  <c r="E671" i="22"/>
  <c r="F114" i="22"/>
  <c r="E674" i="22" l="1"/>
  <c r="E675" i="22"/>
  <c r="E676" i="22"/>
  <c r="E677" i="22"/>
  <c r="K673" i="22"/>
  <c r="E679" i="22"/>
  <c r="E680" i="22"/>
  <c r="E681" i="22"/>
  <c r="E682" i="22"/>
  <c r="K683" i="22"/>
  <c r="E687" i="22"/>
  <c r="M686" i="22"/>
  <c r="M685" i="22"/>
  <c r="M684" i="22"/>
  <c r="M678" i="22"/>
  <c r="M673" i="22"/>
  <c r="H686" i="22"/>
  <c r="G686" i="22"/>
  <c r="F686" i="22"/>
  <c r="H685" i="22"/>
  <c r="G685" i="22"/>
  <c r="F685" i="22"/>
  <c r="E685" i="22" s="1"/>
  <c r="H684" i="22"/>
  <c r="G684" i="22"/>
  <c r="G683" i="22" s="1"/>
  <c r="F684" i="22"/>
  <c r="G678" i="22"/>
  <c r="E678" i="22" s="1"/>
  <c r="F678" i="22"/>
  <c r="H673" i="22"/>
  <c r="G673" i="22"/>
  <c r="F673" i="22"/>
  <c r="E673" i="22" s="1"/>
  <c r="N662" i="22"/>
  <c r="M662" i="22"/>
  <c r="G662" i="22"/>
  <c r="F662" i="22"/>
  <c r="E662" i="22" s="1"/>
  <c r="N660" i="22"/>
  <c r="M660" i="22"/>
  <c r="G660" i="22"/>
  <c r="G659" i="22"/>
  <c r="E641" i="22"/>
  <c r="E640" i="22"/>
  <c r="E639" i="22"/>
  <c r="E638" i="22"/>
  <c r="N637" i="22"/>
  <c r="M637" i="22"/>
  <c r="H637" i="22"/>
  <c r="G637" i="22"/>
  <c r="F637" i="22"/>
  <c r="E636" i="22"/>
  <c r="E635" i="22"/>
  <c r="E634" i="22"/>
  <c r="E633" i="22"/>
  <c r="N632" i="22"/>
  <c r="M632" i="22"/>
  <c r="H632" i="22"/>
  <c r="G632" i="22"/>
  <c r="F632" i="22"/>
  <c r="E607" i="22"/>
  <c r="E606" i="22"/>
  <c r="E605" i="22"/>
  <c r="E604" i="22"/>
  <c r="N603" i="22"/>
  <c r="M603" i="22"/>
  <c r="H603" i="22"/>
  <c r="G603" i="22"/>
  <c r="F603" i="22"/>
  <c r="E602" i="22"/>
  <c r="E601" i="22"/>
  <c r="E600" i="22"/>
  <c r="E599" i="22"/>
  <c r="N598" i="22"/>
  <c r="M598" i="22"/>
  <c r="H598" i="22"/>
  <c r="G598" i="22"/>
  <c r="F598" i="22"/>
  <c r="E578" i="22"/>
  <c r="G577" i="22"/>
  <c r="E577" i="22"/>
  <c r="E570" i="22"/>
  <c r="G569" i="22"/>
  <c r="E569" i="22" s="1"/>
  <c r="E562" i="22"/>
  <c r="G561" i="22"/>
  <c r="E561" i="22"/>
  <c r="E557" i="22"/>
  <c r="E556" i="22"/>
  <c r="E555" i="22"/>
  <c r="E554" i="22"/>
  <c r="N553" i="22"/>
  <c r="M553" i="22"/>
  <c r="H553" i="22"/>
  <c r="G553" i="22"/>
  <c r="F553" i="22"/>
  <c r="E552" i="22"/>
  <c r="N551" i="22"/>
  <c r="N661" i="22" s="1"/>
  <c r="M551" i="22"/>
  <c r="M661" i="22" s="1"/>
  <c r="H551" i="22"/>
  <c r="H661" i="22" s="1"/>
  <c r="F28" i="22" s="1"/>
  <c r="G551" i="22"/>
  <c r="G661" i="22" s="1"/>
  <c r="F551" i="22"/>
  <c r="F550" i="22"/>
  <c r="F660" i="22" s="1"/>
  <c r="E660" i="22" s="1"/>
  <c r="N549" i="22"/>
  <c r="N659" i="22" s="1"/>
  <c r="M549" i="22"/>
  <c r="F549" i="22"/>
  <c r="E549" i="22" s="1"/>
  <c r="N548" i="22"/>
  <c r="G548" i="22"/>
  <c r="E544" i="22"/>
  <c r="E543" i="22"/>
  <c r="E542" i="22"/>
  <c r="E541" i="22"/>
  <c r="N540" i="22"/>
  <c r="M540" i="22"/>
  <c r="H540" i="22"/>
  <c r="G540" i="22"/>
  <c r="F540" i="22"/>
  <c r="E539" i="22"/>
  <c r="E538" i="22"/>
  <c r="E537" i="22"/>
  <c r="E536" i="22"/>
  <c r="N535" i="22"/>
  <c r="M535" i="22"/>
  <c r="H535" i="22"/>
  <c r="G535" i="22"/>
  <c r="F535" i="22"/>
  <c r="E520" i="22"/>
  <c r="E519" i="22"/>
  <c r="E518" i="22"/>
  <c r="E517" i="22"/>
  <c r="N516" i="22"/>
  <c r="M516" i="22"/>
  <c r="H516" i="22"/>
  <c r="G516" i="22"/>
  <c r="F516" i="22"/>
  <c r="E512" i="22"/>
  <c r="E511" i="22"/>
  <c r="E510" i="22"/>
  <c r="E509" i="22"/>
  <c r="N508" i="22"/>
  <c r="M508" i="22"/>
  <c r="H508" i="22"/>
  <c r="G508" i="22"/>
  <c r="F508" i="22"/>
  <c r="E504" i="22"/>
  <c r="E503" i="22"/>
  <c r="E502" i="22"/>
  <c r="F501" i="22"/>
  <c r="E501" i="22" s="1"/>
  <c r="N500" i="22"/>
  <c r="M500" i="22"/>
  <c r="H500" i="22"/>
  <c r="G500" i="22"/>
  <c r="E499" i="22"/>
  <c r="E498" i="22"/>
  <c r="N497" i="22"/>
  <c r="M497" i="22"/>
  <c r="H497" i="22"/>
  <c r="H526" i="22" s="1"/>
  <c r="F27" i="22" s="1"/>
  <c r="C27" i="22" s="1"/>
  <c r="G497" i="22"/>
  <c r="F497" i="22"/>
  <c r="N496" i="22"/>
  <c r="M496" i="22"/>
  <c r="H496" i="22"/>
  <c r="G496" i="22"/>
  <c r="G495" i="22" s="1"/>
  <c r="E491" i="22"/>
  <c r="E490" i="22"/>
  <c r="E489" i="22"/>
  <c r="E487" i="22" s="1"/>
  <c r="E488" i="22"/>
  <c r="N487" i="22"/>
  <c r="M487" i="22"/>
  <c r="H487" i="22"/>
  <c r="G487" i="22"/>
  <c r="F487" i="22"/>
  <c r="E486" i="22"/>
  <c r="E485" i="22"/>
  <c r="E484" i="22"/>
  <c r="E483" i="22"/>
  <c r="N482" i="22"/>
  <c r="M482" i="22"/>
  <c r="H482" i="22"/>
  <c r="G482" i="22"/>
  <c r="F482" i="22"/>
  <c r="E478" i="22"/>
  <c r="E477" i="22"/>
  <c r="E476" i="22"/>
  <c r="E475" i="22"/>
  <c r="N474" i="22"/>
  <c r="M474" i="22"/>
  <c r="H474" i="22"/>
  <c r="G474" i="22"/>
  <c r="F474" i="22"/>
  <c r="E473" i="22"/>
  <c r="E472" i="22"/>
  <c r="E471" i="22"/>
  <c r="E470" i="22"/>
  <c r="E469" i="22" s="1"/>
  <c r="N469" i="22"/>
  <c r="M469" i="22"/>
  <c r="H469" i="22"/>
  <c r="G469" i="22"/>
  <c r="F469" i="22"/>
  <c r="E457" i="22"/>
  <c r="E456" i="22"/>
  <c r="E455" i="22"/>
  <c r="E453" i="22" s="1"/>
  <c r="E454" i="22"/>
  <c r="N453" i="22"/>
  <c r="M453" i="22"/>
  <c r="H453" i="22"/>
  <c r="G453" i="22"/>
  <c r="F453" i="22"/>
  <c r="E449" i="22"/>
  <c r="E448" i="22"/>
  <c r="E447" i="22"/>
  <c r="E446" i="22"/>
  <c r="G445" i="22"/>
  <c r="F445" i="22"/>
  <c r="E444" i="22"/>
  <c r="F443" i="22"/>
  <c r="E443" i="22" s="1"/>
  <c r="F442" i="22"/>
  <c r="E442" i="22"/>
  <c r="F441" i="22"/>
  <c r="E441" i="22" s="1"/>
  <c r="G440" i="22"/>
  <c r="E436" i="22"/>
  <c r="E435" i="22"/>
  <c r="E434" i="22"/>
  <c r="E433" i="22"/>
  <c r="N432" i="22"/>
  <c r="M432" i="22"/>
  <c r="H432" i="22"/>
  <c r="G432" i="22"/>
  <c r="F432" i="22"/>
  <c r="E431" i="22"/>
  <c r="E430" i="22"/>
  <c r="E429" i="22"/>
  <c r="E428" i="22"/>
  <c r="N427" i="22"/>
  <c r="M427" i="22"/>
  <c r="H427" i="22"/>
  <c r="G427" i="22"/>
  <c r="F427" i="22"/>
  <c r="E378" i="22"/>
  <c r="E377" i="22"/>
  <c r="E376" i="22"/>
  <c r="E375" i="22"/>
  <c r="N374" i="22"/>
  <c r="M374" i="22"/>
  <c r="H374" i="22"/>
  <c r="G374" i="22"/>
  <c r="F374" i="22"/>
  <c r="E370" i="22"/>
  <c r="E369" i="22"/>
  <c r="E368" i="22"/>
  <c r="E367" i="22"/>
  <c r="N366" i="22"/>
  <c r="M366" i="22"/>
  <c r="H366" i="22"/>
  <c r="G366" i="22"/>
  <c r="F366" i="22"/>
  <c r="E362" i="22"/>
  <c r="E361" i="22"/>
  <c r="E360" i="22"/>
  <c r="E359" i="22"/>
  <c r="N358" i="22"/>
  <c r="M358" i="22"/>
  <c r="H358" i="22"/>
  <c r="G358" i="22"/>
  <c r="F358" i="22"/>
  <c r="E351" i="22"/>
  <c r="E350" i="22"/>
  <c r="E349" i="22"/>
  <c r="E348" i="22"/>
  <c r="N347" i="22"/>
  <c r="M347" i="22"/>
  <c r="H347" i="22"/>
  <c r="G347" i="22"/>
  <c r="F347" i="22"/>
  <c r="E346" i="22"/>
  <c r="F345" i="22"/>
  <c r="E345" i="22" s="1"/>
  <c r="F344" i="22"/>
  <c r="E344" i="22" s="1"/>
  <c r="F343" i="22"/>
  <c r="E343" i="22" s="1"/>
  <c r="G342" i="22"/>
  <c r="E338" i="22"/>
  <c r="E337" i="22"/>
  <c r="E336" i="22"/>
  <c r="E335" i="22"/>
  <c r="N334" i="22"/>
  <c r="M334" i="22"/>
  <c r="H334" i="22"/>
  <c r="G334" i="22"/>
  <c r="F334" i="22"/>
  <c r="E333" i="22"/>
  <c r="E332" i="22"/>
  <c r="E331" i="22"/>
  <c r="E330" i="22"/>
  <c r="N329" i="22"/>
  <c r="M329" i="22"/>
  <c r="H329" i="22"/>
  <c r="G329" i="22"/>
  <c r="F329" i="22"/>
  <c r="E322" i="22"/>
  <c r="E321" i="22" s="1"/>
  <c r="N321" i="22"/>
  <c r="M321" i="22"/>
  <c r="H321" i="22"/>
  <c r="G321" i="22"/>
  <c r="E317" i="22"/>
  <c r="E316" i="22"/>
  <c r="E315" i="22"/>
  <c r="E314" i="22"/>
  <c r="N313" i="22"/>
  <c r="M313" i="22"/>
  <c r="H313" i="22"/>
  <c r="G313" i="22"/>
  <c r="F313" i="22"/>
  <c r="E312" i="22"/>
  <c r="N311" i="22"/>
  <c r="M311" i="22"/>
  <c r="H311" i="22"/>
  <c r="G311" i="22"/>
  <c r="F311" i="22"/>
  <c r="N310" i="22"/>
  <c r="M310" i="22"/>
  <c r="H310" i="22"/>
  <c r="G310" i="22"/>
  <c r="F310" i="22"/>
  <c r="N309" i="22"/>
  <c r="M309" i="22"/>
  <c r="H309" i="22"/>
  <c r="H525" i="22" s="1"/>
  <c r="F26" i="22" s="1"/>
  <c r="G309" i="22"/>
  <c r="F309" i="22"/>
  <c r="M308" i="22"/>
  <c r="E304" i="22"/>
  <c r="E303" i="22"/>
  <c r="E302" i="22"/>
  <c r="E301" i="22"/>
  <c r="N300" i="22"/>
  <c r="M300" i="22"/>
  <c r="H300" i="22"/>
  <c r="G300" i="22"/>
  <c r="F300" i="22"/>
  <c r="E296" i="22"/>
  <c r="E295" i="22"/>
  <c r="E294" i="22"/>
  <c r="E293" i="22"/>
  <c r="N292" i="22"/>
  <c r="M292" i="22"/>
  <c r="H292" i="22"/>
  <c r="G292" i="22"/>
  <c r="F292" i="22"/>
  <c r="E288" i="22"/>
  <c r="E287" i="22"/>
  <c r="E286" i="22"/>
  <c r="E285" i="22"/>
  <c r="N284" i="22"/>
  <c r="M284" i="22"/>
  <c r="H284" i="22"/>
  <c r="G284" i="22"/>
  <c r="F284" i="22"/>
  <c r="E280" i="22"/>
  <c r="E279" i="22"/>
  <c r="E278" i="22"/>
  <c r="E277" i="22"/>
  <c r="N276" i="22"/>
  <c r="M276" i="22"/>
  <c r="H276" i="22"/>
  <c r="G276" i="22"/>
  <c r="F276" i="22"/>
  <c r="E272" i="22"/>
  <c r="E271" i="22"/>
  <c r="E270" i="22"/>
  <c r="E269" i="22"/>
  <c r="N268" i="22"/>
  <c r="M268" i="22"/>
  <c r="H268" i="22"/>
  <c r="G268" i="22"/>
  <c r="F268" i="22"/>
  <c r="E251" i="22"/>
  <c r="E250" i="22"/>
  <c r="E249" i="22"/>
  <c r="E248" i="22"/>
  <c r="N247" i="22"/>
  <c r="M247" i="22"/>
  <c r="H247" i="22"/>
  <c r="G247" i="22"/>
  <c r="F247" i="22"/>
  <c r="E243" i="22"/>
  <c r="E242" i="22"/>
  <c r="E241" i="22"/>
  <c r="E240" i="22"/>
  <c r="N239" i="22"/>
  <c r="M239" i="22"/>
  <c r="H239" i="22"/>
  <c r="G239" i="22"/>
  <c r="F239" i="22"/>
  <c r="E235" i="22"/>
  <c r="E234" i="22"/>
  <c r="E233" i="22"/>
  <c r="E232" i="22"/>
  <c r="N231" i="22"/>
  <c r="M231" i="22"/>
  <c r="H231" i="22"/>
  <c r="G231" i="22"/>
  <c r="F231" i="22"/>
  <c r="E203" i="22"/>
  <c r="E202" i="22"/>
  <c r="E201" i="22"/>
  <c r="E200" i="22"/>
  <c r="N199" i="22"/>
  <c r="M199" i="22"/>
  <c r="H199" i="22"/>
  <c r="G199" i="22"/>
  <c r="F199" i="22"/>
  <c r="E187" i="22"/>
  <c r="E186" i="22"/>
  <c r="E185" i="22"/>
  <c r="E184" i="22"/>
  <c r="N183" i="22"/>
  <c r="M183" i="22"/>
  <c r="H183" i="22"/>
  <c r="G183" i="22"/>
  <c r="F183" i="22"/>
  <c r="E171" i="22"/>
  <c r="E170" i="22"/>
  <c r="E169" i="22"/>
  <c r="E168" i="22"/>
  <c r="N167" i="22"/>
  <c r="M167" i="22"/>
  <c r="H167" i="22"/>
  <c r="G167" i="22"/>
  <c r="F167" i="22"/>
  <c r="E163" i="22"/>
  <c r="E162" i="22"/>
  <c r="E161" i="22"/>
  <c r="E160" i="22"/>
  <c r="G159" i="22"/>
  <c r="E159" i="22" s="1"/>
  <c r="E155" i="22"/>
  <c r="E154" i="22"/>
  <c r="E153" i="22"/>
  <c r="E152" i="22"/>
  <c r="N151" i="22"/>
  <c r="M151" i="22"/>
  <c r="H151" i="22"/>
  <c r="G151" i="22"/>
  <c r="F151" i="22"/>
  <c r="E147" i="22"/>
  <c r="E146" i="22"/>
  <c r="E145" i="22"/>
  <c r="E144" i="22"/>
  <c r="N143" i="22"/>
  <c r="M143" i="22"/>
  <c r="H143" i="22"/>
  <c r="G143" i="22"/>
  <c r="F143" i="22"/>
  <c r="N139" i="22"/>
  <c r="M139" i="22" s="1"/>
  <c r="G139" i="22"/>
  <c r="N138" i="22"/>
  <c r="M138" i="22" s="1"/>
  <c r="G138" i="22"/>
  <c r="G135" i="22" s="1"/>
  <c r="E137" i="22"/>
  <c r="E136" i="22"/>
  <c r="H135" i="22"/>
  <c r="E123" i="22"/>
  <c r="E122" i="22"/>
  <c r="E121" i="22"/>
  <c r="E120" i="22"/>
  <c r="N119" i="22"/>
  <c r="M119" i="22"/>
  <c r="H119" i="22"/>
  <c r="G119" i="22"/>
  <c r="F119" i="22"/>
  <c r="C26" i="22" l="1"/>
  <c r="F30" i="22"/>
  <c r="M135" i="22"/>
  <c r="M117" i="22"/>
  <c r="M527" i="22" s="1"/>
  <c r="G28" i="22" s="1"/>
  <c r="E366" i="22"/>
  <c r="N135" i="22"/>
  <c r="N117" i="22"/>
  <c r="N527" i="22" s="1"/>
  <c r="I28" i="22" s="1"/>
  <c r="I30" i="22" s="1"/>
  <c r="M495" i="22"/>
  <c r="E516" i="22"/>
  <c r="M548" i="22"/>
  <c r="E310" i="22"/>
  <c r="N308" i="22"/>
  <c r="E334" i="22"/>
  <c r="F683" i="22"/>
  <c r="E686" i="22"/>
  <c r="M683" i="22"/>
  <c r="E684" i="22"/>
  <c r="E347" i="22"/>
  <c r="E427" i="22"/>
  <c r="N495" i="22"/>
  <c r="H495" i="22"/>
  <c r="H683" i="22"/>
  <c r="H548" i="22"/>
  <c r="H658" i="22"/>
  <c r="E553" i="22"/>
  <c r="E500" i="22"/>
  <c r="E342" i="22"/>
  <c r="E167" i="22"/>
  <c r="E231" i="22"/>
  <c r="E239" i="22"/>
  <c r="E276" i="22"/>
  <c r="E284" i="22"/>
  <c r="E309" i="22"/>
  <c r="E329" i="22"/>
  <c r="F342" i="22"/>
  <c r="E358" i="22"/>
  <c r="E508" i="22"/>
  <c r="E535" i="22"/>
  <c r="E540" i="22"/>
  <c r="E551" i="22"/>
  <c r="E632" i="22"/>
  <c r="E637" i="22"/>
  <c r="E119" i="22"/>
  <c r="F138" i="22"/>
  <c r="E138" i="22" s="1"/>
  <c r="E143" i="22"/>
  <c r="E151" i="22"/>
  <c r="E268" i="22"/>
  <c r="G308" i="22"/>
  <c r="E313" i="22"/>
  <c r="E432" i="22"/>
  <c r="E445" i="22"/>
  <c r="E474" i="22"/>
  <c r="E482" i="22"/>
  <c r="F496" i="22"/>
  <c r="F495" i="22" s="1"/>
  <c r="F500" i="22"/>
  <c r="M659" i="22"/>
  <c r="M658" i="22" s="1"/>
  <c r="F661" i="22"/>
  <c r="E661" i="22" s="1"/>
  <c r="E183" i="22"/>
  <c r="E199" i="22"/>
  <c r="E247" i="22"/>
  <c r="E292" i="22"/>
  <c r="E300" i="22"/>
  <c r="H308" i="22"/>
  <c r="E311" i="22"/>
  <c r="E374" i="22"/>
  <c r="E440" i="22"/>
  <c r="E497" i="22"/>
  <c r="N658" i="22"/>
  <c r="E598" i="22"/>
  <c r="E603" i="22"/>
  <c r="G658" i="22"/>
  <c r="F548" i="22"/>
  <c r="F659" i="22"/>
  <c r="E550" i="22"/>
  <c r="F139" i="22"/>
  <c r="F440" i="22"/>
  <c r="F308" i="22"/>
  <c r="G30" i="22" l="1"/>
  <c r="C28" i="22"/>
  <c r="C30" i="22" s="1"/>
  <c r="F524" i="22"/>
  <c r="E526" i="22"/>
  <c r="E525" i="22"/>
  <c r="G524" i="22"/>
  <c r="M114" i="22"/>
  <c r="E117" i="22"/>
  <c r="N114" i="22"/>
  <c r="E496" i="22"/>
  <c r="E308" i="22"/>
  <c r="E683" i="22"/>
  <c r="N524" i="22"/>
  <c r="H524" i="22"/>
  <c r="E495" i="22"/>
  <c r="E548" i="22"/>
  <c r="E659" i="22"/>
  <c r="E658" i="22" s="1"/>
  <c r="F658" i="22"/>
  <c r="E139" i="22"/>
  <c r="E135" i="22" s="1"/>
  <c r="F135" i="22"/>
  <c r="E114" i="22" l="1"/>
  <c r="E527" i="22"/>
  <c r="M524" i="22"/>
  <c r="E524" i="22" s="1"/>
</calcChain>
</file>

<file path=xl/comments1.xml><?xml version="1.0" encoding="utf-8"?>
<comments xmlns="http://schemas.openxmlformats.org/spreadsheetml/2006/main">
  <authors>
    <author>GerasimenkoEV</author>
  </authors>
  <commentList>
    <comment ref="B292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нет финансирования с 2025 года
</t>
        </r>
      </text>
    </comment>
    <comment ref="B427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2023-2024 годы</t>
        </r>
      </text>
    </comment>
    <comment ref="B440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мероприятий 2023- 2024 годы
</t>
        </r>
      </text>
    </comment>
    <comment ref="B469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2024 год</t>
        </r>
      </text>
    </comment>
    <comment ref="B495" authorId="0" shapeId="0">
      <text>
        <r>
          <rPr>
            <b/>
            <sz val="9"/>
            <color indexed="81"/>
            <rFont val="Tahoma"/>
            <family val="2"/>
            <charset val="204"/>
          </rPr>
          <t>GerasimenkoEV:</t>
        </r>
        <r>
          <rPr>
            <sz val="9"/>
            <color indexed="81"/>
            <rFont val="Tahoma"/>
            <family val="2"/>
            <charset val="204"/>
          </rPr>
          <t xml:space="preserve">
Реализация мероприятия 2025-2026 годы
</t>
        </r>
      </text>
    </comment>
  </commentList>
</comments>
</file>

<file path=xl/sharedStrings.xml><?xml version="1.0" encoding="utf-8"?>
<sst xmlns="http://schemas.openxmlformats.org/spreadsheetml/2006/main" count="1925" uniqueCount="439">
  <si>
    <t>Средства бюджета Московской области</t>
  </si>
  <si>
    <t>Средства федерального бюджета</t>
  </si>
  <si>
    <t>Внебюджетные источники</t>
  </si>
  <si>
    <t>2025 год</t>
  </si>
  <si>
    <t>2024 год</t>
  </si>
  <si>
    <t>2023 год</t>
  </si>
  <si>
    <t>Источники финансирования</t>
  </si>
  <si>
    <t>1.1</t>
  </si>
  <si>
    <t>1.2</t>
  </si>
  <si>
    <t>1.3</t>
  </si>
  <si>
    <t>1.4</t>
  </si>
  <si>
    <t>1.6</t>
  </si>
  <si>
    <t>2.1</t>
  </si>
  <si>
    <t>2.2</t>
  </si>
  <si>
    <t>2.3</t>
  </si>
  <si>
    <t>2.4</t>
  </si>
  <si>
    <t>2.5</t>
  </si>
  <si>
    <t>3.1</t>
  </si>
  <si>
    <t>№ п/п</t>
  </si>
  <si>
    <t>Итого</t>
  </si>
  <si>
    <t>Средства бюджета муниципального образования</t>
  </si>
  <si>
    <t>Мероприятие подпрограммы</t>
  </si>
  <si>
    <t>Сроки исполнения мероприятия</t>
  </si>
  <si>
    <t>Объем финансирования по годам (тыс. руб.)</t>
  </si>
  <si>
    <t>Ответственный за выполнение мероприятия подпрограммы</t>
  </si>
  <si>
    <t>Результаты выполнения мероприятия подпрограммы</t>
  </si>
  <si>
    <t xml:space="preserve">Средства бюджета Московской области </t>
  </si>
  <si>
    <t xml:space="preserve"> Итого </t>
  </si>
  <si>
    <t>Всего, (тыс. руб.)</t>
  </si>
  <si>
    <t>4.1</t>
  </si>
  <si>
    <t>Основное мероприятие 01. Создание условий для реализации полномочий органов местного самоуправления</t>
  </si>
  <si>
    <t>Мероприятие 01.03. Мероприятия в сфере образования</t>
  </si>
  <si>
    <t>4</t>
  </si>
  <si>
    <t xml:space="preserve">Основное мероприятие 01. 
Финансовое обеспечение деятельности образовательных организаций
</t>
  </si>
  <si>
    <t xml:space="preserve">Основное мероприятие 02. 
Реализация  федеральных государственных образовательных стандартов   общего образования, в том числе мероприятий  по нормативному правовому и методическому сопровождению, обновлению содержания и технологий образования
</t>
  </si>
  <si>
    <t>Основное мероприятие 04. 
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</t>
  </si>
  <si>
    <t>Мероприятие Е1.03.
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</si>
  <si>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Основное мероприятие 01.
Реализация «пилотных проектов» обновления содержания и технологий дополнительного образования, воспитания, психолого-педагогического сопровождения детей</t>
  </si>
  <si>
    <t>Мероприятие 02.01.
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</si>
  <si>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Мероприятие Е1.02.
Обеспечение условий для функционирования центров образования естественно-научной и технологической направленностей</t>
  </si>
  <si>
    <t>Мероприятие 02.02. 
Приобретение автобусов для доставки обучающихся в общеобразовательные организации, расположенные в сельских населенных пунктах</t>
  </si>
  <si>
    <t xml:space="preserve">Основное мероприятие 08. 
Модернизация школьных систем образования в рамках государственной программы Российской Федерации «Развитие образования»
 </t>
  </si>
  <si>
    <t>Мероприятие 08.01. 
Проведение работ по капитальному ремонту зданий региональных (муниципальных) общеобразовательных организаций</t>
  </si>
  <si>
    <t>Мероприятие 08.02. 
Оснащение отремонтированных зданий общеобразовательных организаций средствами обучения и воспитания</t>
  </si>
  <si>
    <t>Мероприятие 08.03. 
Разработка проектно-сметной документации на проведение капитального ремонта зданий муниципальных общеобразовательных организаций</t>
  </si>
  <si>
    <t>Мероприятие 08.04. 
Благоустройство территорий муниципальных общеобразовательных организаций, в зданиях которых выполнен капитальный ремонт</t>
  </si>
  <si>
    <t>Мероприятие 08.05. 
Обеспечение в отношении объектов капитального ремонта требований к антитеррористической защищенности объектов (территорий), установленных законодательством</t>
  </si>
  <si>
    <t>Мероприятие 08.06
Обеспечение повышения квалификации/профессиональной переподготовки учителей, осуществляющих учебный процесс в объектах капитального ремонта, сверх минимальных требований, установленных законодательством, и (или) обучения управленческих команд, состоящих из представителей администраций и педагогических работников объектов капитального ремонта</t>
  </si>
  <si>
    <t>2</t>
  </si>
  <si>
    <t>5</t>
  </si>
  <si>
    <t>5.1</t>
  </si>
  <si>
    <t>6</t>
  </si>
  <si>
    <t>6.1</t>
  </si>
  <si>
    <t>7</t>
  </si>
  <si>
    <t>7.1</t>
  </si>
  <si>
    <t>8</t>
  </si>
  <si>
    <t>9.1</t>
  </si>
  <si>
    <t>1</t>
  </si>
  <si>
    <t>Основное мероприятие 07.  
Проведение капитального ремонта объектов дошкольного образования, закупка оборудования</t>
  </si>
  <si>
    <t xml:space="preserve">Мероприятие 07.01. 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 </t>
  </si>
  <si>
    <t>1.8</t>
  </si>
  <si>
    <t>Всего</t>
  </si>
  <si>
    <t>Итого 2023 год</t>
  </si>
  <si>
    <t>2026 год</t>
  </si>
  <si>
    <t>2027 год</t>
  </si>
  <si>
    <t>Финансирование в пределах предусмотренных  средств</t>
  </si>
  <si>
    <t>Мероприятие 01.01. Обеспечение деятельности муниципальных органов – учреждения в сфере образования</t>
  </si>
  <si>
    <t>Основное мероприятие 02.
Финансовое обеспечение деятельности организаций дополнительного образования</t>
  </si>
  <si>
    <t>Мероприятие 01.01. Стипендии в области образования, культуры и искусства (юные дарования, одаренные дети)</t>
  </si>
  <si>
    <t>Мероприятие 04.01.
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</si>
  <si>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 xml:space="preserve">Основное мероприятие 50.
Мероприятия по повышению финансовой грамотности </t>
  </si>
  <si>
    <t>Мероприятие 50.01.
Участие обучающихся общеобразовательных организаций во Всероссийских, межрегиональных, муниципальных мероприятиях по финансовой грамотности, в том числе в формате онлайн</t>
  </si>
  <si>
    <t>Мероприятие 02.08.
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</si>
  <si>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Мероприятие 01.10 
Финансовое обеспечение выплаты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</si>
  <si>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Мероприятие 08.07. 
Обновление в объектах капитального ремонта 100% учебников и учебных пособий, не позволяющих их дальнейшее использование в образовательном процессе по причинам ветхости и дефектности</t>
  </si>
  <si>
    <t>Подпрограмма 1 «Общее образование»</t>
  </si>
  <si>
    <t>Подпрограмма 2 «Дополнительное образование, воспитание и психолого-социальное сопровождение детей»</t>
  </si>
  <si>
    <t>(наименование муниципального образования)</t>
  </si>
  <si>
    <t>1. Паспорт муниципальной программы</t>
  </si>
  <si>
    <t>Координатор муниципальной программы</t>
  </si>
  <si>
    <t>Муниципальный заказчик программы</t>
  </si>
  <si>
    <t>Цели муниципальной программы</t>
  </si>
  <si>
    <t>Перечень подпрограмм</t>
  </si>
  <si>
    <t>Расходы (тыс. руб.) муниципальной программы, в том числе по годам:</t>
  </si>
  <si>
    <t>Средства бюджета муниципального образования Московской области</t>
  </si>
  <si>
    <t>Внебюджетные средства</t>
  </si>
  <si>
    <t>Всего, в том числе по годам:</t>
  </si>
  <si>
    <t>Подпрограмма 4 «Обеспечивающая подпрограмма»</t>
  </si>
  <si>
    <t>Муниципальные заказчики программы</t>
  </si>
  <si>
    <t xml:space="preserve">Краткая характеристика подпрограмм
</t>
  </si>
  <si>
    <t>1.9</t>
  </si>
  <si>
    <t>1.10</t>
  </si>
  <si>
    <t>1.11</t>
  </si>
  <si>
    <t>1.13</t>
  </si>
  <si>
    <t>1.14</t>
  </si>
  <si>
    <t>1.15</t>
  </si>
  <si>
    <t>1.16</t>
  </si>
  <si>
    <t>Мероприятие 01.02.
Обеспечение подвоза обучающихся к месту обучения в муниципальные общеобразовательные организации в Московской области за счет средств местного бюджета</t>
  </si>
  <si>
    <t>3</t>
  </si>
  <si>
    <t>9</t>
  </si>
  <si>
    <t>10</t>
  </si>
  <si>
    <t>11</t>
  </si>
  <si>
    <t>12</t>
  </si>
  <si>
    <t xml:space="preserve"> 7. Перечень мероприятий подпрограммы 1 «Общее образование»</t>
  </si>
  <si>
    <t xml:space="preserve">8. Перечень мероприятий подпрограммы 2 «Дополнительное образование, воспитание и психолого-социальное сопровождение детей» </t>
  </si>
  <si>
    <t xml:space="preserve">9. Перечень мероприятий подпрограммы 4 «Обеспечивающая подпрограмма» </t>
  </si>
  <si>
    <t xml:space="preserve">2.   Краткая характеристика сферы реализации муниципальной программы, в том числе формулировка основных проблем в указанной сфере, описание целей муниципальной программы (объем раздела не должен превышать трех страниц машинописного текста)
</t>
  </si>
  <si>
    <t xml:space="preserve">3.  Инерционный прогноз развития соответствующей сферы реализации муниципальной программы с учетом ранее достигнутых результатов, а также предложения по решению проблем в указанной сфере (объем раздела не должен превышать трех страниц машинописного текста)
</t>
  </si>
  <si>
    <t xml:space="preserve"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организациях, %
</t>
  </si>
  <si>
    <t>Приобретены автобусы для доставки обучающихся в общеобразовательные организации, расположенные в сельских населенных пунктах, шт.</t>
  </si>
  <si>
    <t xml:space="preserve"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%
</t>
  </si>
  <si>
    <t xml:space="preserve">Проведен капитальный ремонт дошкольных образовательных организаций, шт.
</t>
  </si>
  <si>
    <t xml:space="preserve">Выполнены в полном объеме мероприятия по капитальному ремонту общеобразовательных организаций, шт.
</t>
  </si>
  <si>
    <t xml:space="preserve">Обеспечено повышение квалификации/профессиональная переподготовка учителей, осуществляющих учебный процесс в объектах капитального ремонта, человек
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</si>
  <si>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направленностей, шт.</t>
  </si>
  <si>
    <t xml:space="preserve">В Московской области реализованы дополнительные мероприятия по созданию центров образования естественно-научной и технологической направленностей, шт.
</t>
  </si>
  <si>
    <t>Обновлена материально-техническая база в организациях, осуществляющих образовательную деятельность исключительно по адаптированным основным общеобразовательным программам,  шт.</t>
  </si>
  <si>
    <t>Произведены выплаты в области образования, культуры и искусства (юные дарования, одаренные дети), человек</t>
  </si>
  <si>
    <t>Основное мероприятие 05.
Повышение степени пожарной безопасности</t>
  </si>
  <si>
    <t>Мероприятие 05.01.
Выполнение работ по обеспечению пожарной безопасности в муниципальных организациях дополнительного образования</t>
  </si>
  <si>
    <t xml:space="preserve">Общеобразовательные организации приняли участие в мероприятиях по финансовой грамотности, шт.
</t>
  </si>
  <si>
    <t>Обеспечено финансирование муниципальных организаций дополнительного образования, шт.</t>
  </si>
  <si>
    <t xml:space="preserve">В муниципальных образовательных организациях дополнительного образования улучшена материально-техническая база, шт.
</t>
  </si>
  <si>
    <t>10.1</t>
  </si>
  <si>
    <t>Мероприятие EB.01.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</si>
  <si>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4.</t>
  </si>
  <si>
    <t>Мероприятие 01.03.
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</si>
  <si>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Мероприятие 01.07.
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</si>
  <si>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Созданы комфортные условия для реализации современных образовательных программ в зданиях муниципальных общеобразовательных организаций, ед.
</t>
  </si>
  <si>
    <t xml:space="preserve">Оснащены средствами обучения и воспитания отремонтированные здания общеобразовательных организаций, ед.
</t>
  </si>
  <si>
    <t xml:space="preserve"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области, ед.
</t>
  </si>
  <si>
    <t xml:space="preserve">Благоустроены территорий  муниципальных общеобразовательных организаций, ед.
</t>
  </si>
  <si>
    <t xml:space="preserve">Объекты капитального ремонта приведены в соответствие с требованиями, установленными законодательством по антитеррористической защищённости, ед.
</t>
  </si>
  <si>
    <t xml:space="preserve">Мероприятие Е1.01.
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</t>
  </si>
  <si>
    <t>1 квартал</t>
  </si>
  <si>
    <t>1 полугодие</t>
  </si>
  <si>
    <t>9 месяцев</t>
  </si>
  <si>
    <t>12 месяцев</t>
  </si>
  <si>
    <t>В том числе:</t>
  </si>
  <si>
    <t xml:space="preserve"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объединениеями, ед.
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</si>
  <si>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Федерации, ед.</t>
  </si>
  <si>
    <t>Мероприятие 04.03.
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</si>
  <si>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4.2</t>
  </si>
  <si>
    <t>1.17</t>
  </si>
  <si>
    <t>Мероприятие 01.17
Расходы на обеспечение деятельности (оказание услуг) муниципальных учреждений – дошкольные образовательные организации</t>
  </si>
  <si>
    <t>Мероприятие 01.18
Укрепление материально-технической базы и проведение текущего ремонта учреждений дошкольного образования</t>
  </si>
  <si>
    <t>Мероприятие 01.23
Профессиональная физическая охрана муниципальных учреждений в сфере общеобразовательных организаций</t>
  </si>
  <si>
    <t>Мероприятие 01.24
Организация питания обучающихся и воспитанников общеобразовательных организаций</t>
  </si>
  <si>
    <t>Мероприятие 01.25
Мероприятия в сфере образования</t>
  </si>
  <si>
    <t>Мероприятие 01.26
Оснащение и лицензирование медицинских кабинетов образовательных организаций</t>
  </si>
  <si>
    <t>Мероприятие 01.21
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</si>
  <si>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Мероприятие 04.02. Внедрение и обеспечение функционирования модели персонифицированного финансирования дополнительного образования детей</t>
  </si>
  <si>
    <t>Мероприятие 04.03 Методическое и информационное сопровождение участников системы персонифицированного финансирования дополнительного образования детей</t>
  </si>
  <si>
    <t>Мероприятие ЕВ.01. 
Оснащение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</si>
  <si>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Основное мероприятие 04.
Обеспечение функционирования модели персонифицированного финансирования дополнительного образования детей</t>
  </si>
  <si>
    <t>Мероприятие 01.22
Укрепление материально-технической базы, содержание имущества и проведение текущего ремонта общеобразовательных организаций</t>
  </si>
  <si>
    <t>8.</t>
  </si>
  <si>
    <t>Основное мероприятие 09. 
Обеспечение условий доступности для инвалидов объектов и предоставляемых услуг в сфере образования</t>
  </si>
  <si>
    <t>Мероприятие 09.01 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</si>
  <si>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Основное мероприятие Y4. 
Федеральный проект «Стимулирование спроса на отечественные беспилотные авиационные системы»</t>
  </si>
  <si>
    <t>Мероприятие Y4.01. 
Оснащение муниципальных образовательных организаций, реализующих основные общеобразовательные программы, за исключением образовательных программ дошкольного образования, и дополнительные образовательные программы, оборудованием для реализации образовательных процессов в сфере разработки, производства и эксплуатации беспилотных авиационных систем</t>
  </si>
  <si>
    <t>Мероприятие 03.05. 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</si>
  <si>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Основное мероприятие 03. Обеспечение развития инновационной инфраструктуры общего образования</t>
  </si>
  <si>
    <t>Мероприятие 08.09. Устройство спортивных площадок на территории муниципальных общеобразовательных организаций</t>
  </si>
  <si>
    <t>Мероприятие 01.11. 
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</si>
  <si>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Доля педагогических работников муниципальных дошкольных и общеобразовательных организаций – молодых работников и специалистов, получивших выплату и пособие, в общем числе обратившихся за выплатой и пособием, %</t>
  </si>
  <si>
    <t>Доля 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общей численности работников такой категории, процент</t>
  </si>
  <si>
    <t>Основное мероприятие EB: 
федеральный проект «Патриотическое воспитание граждан Российской Федерации»</t>
  </si>
  <si>
    <t xml:space="preserve">Основное мероприятие Е1. 
Федеральный проект «Современная школа» </t>
  </si>
  <si>
    <t>Основное мероприятие Ю6: 
федеральный проект «Педагоги и наставники»</t>
  </si>
  <si>
    <t>Мероприятие  Ю6.02.
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</si>
  <si>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Обеспечены выплаты денежного вознаграждения за классное руководство, предоставляемые педагогическим работникам государственных образовательных организаций, ежемесячно, ед.</t>
  </si>
  <si>
    <t>Мероприятие  Ю6.04.
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</si>
  <si>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Итого 2024 год</t>
  </si>
  <si>
    <t>Мероприятие 02.02. 
Укрепление материально-технической базы и проведение текущего ремонта учреждений дополнительного образования</t>
  </si>
  <si>
    <t>Мероприятие 02.01. 
Расходы на обеспечение деятельности (оказание услуг) муниципальных учреждений - организации дополнительного образования</t>
  </si>
  <si>
    <t>Мероприятие 02.03. 
Профессиональная физическая охрана муниципальных учреждений дополнительного образования</t>
  </si>
  <si>
    <t>Осуществлено устройство спортивных площадок на территории муниципальных общеобразовательных организаций</t>
  </si>
  <si>
    <t xml:space="preserve">Не взимается плата за посещение занятий по дополнительным образовательным программам, реализуемым на платной основе в муниципальных образовательных организациях, детьми граждан, участвующих в специальной военной операции, в общем числе обратившихся
</t>
  </si>
  <si>
    <t>Доля работников муниципальных дошкольных образовательных организаций, и  муниципальных общеобразовательных организаций, получивших ежемесячную доплату за напряженный труд, в общей численности работников такой категории, процентзовательных организаций, получивших ежемесячную доплату за напряженный труд, в общей численности работников такой категории, процент</t>
  </si>
  <si>
    <t>Мероприятие 01.27.
Обеспечение стимулирующих выплат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</si>
  <si>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Мероприятие 01.29. 
Организация питания обучающихся в муниципальных общеобразовательных организациях в Московской области</t>
  </si>
  <si>
    <t>Мероприятие 01.28.
Обеспечение выплат ежемесячных доплат за напряженный труд работникам муниципальных дошкольных образовательных организаций,  муниципальных общеобразовательных организаций</t>
  </si>
  <si>
    <t>Мероприятие Ю4: 
Все лучшее детям</t>
  </si>
  <si>
    <t>Мероприятие Ю4.01
Оснащение предметных кабинетов общеобразовательных организаций средствами обучения и воспитания</t>
  </si>
  <si>
    <t>Мероприятие  Ю6.07.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</si>
  <si>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организаций, ед.</t>
  </si>
  <si>
    <t>14</t>
  </si>
  <si>
    <t>№
п/п</t>
  </si>
  <si>
    <t xml:space="preserve">Наименование целевых показателей
</t>
  </si>
  <si>
    <t>Тип показателя</t>
  </si>
  <si>
    <t>Единица измерения (по ОКЕИ)</t>
  </si>
  <si>
    <t xml:space="preserve">Базовое значение </t>
  </si>
  <si>
    <t>Планируемое значение по годам реализации</t>
  </si>
  <si>
    <t>Номер и название основного мероприятия в перечне мероприятий Подпрограммы</t>
  </si>
  <si>
    <t>Подпрограмма I «Общее образование»</t>
  </si>
  <si>
    <t>Доступность дошкольного образования для детей в возрасте от трех до семи лет</t>
  </si>
  <si>
    <t xml:space="preserve">Указ Президента Российской Федерации </t>
  </si>
  <si>
    <t>%</t>
  </si>
  <si>
    <t xml:space="preserve">Мероприятие 01.01.
Проведение капитального ремонта, технического переоснащения и благоустройства территорий учреждений образования
</t>
  </si>
  <si>
    <t>Отношение средней заработной платы педагогических работников дошкольных образовательных организаций к средней заработной плате в общеобразовательных организациях в Московской области</t>
  </si>
  <si>
    <t>Указ Президента Российской Федерации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</si>
  <si>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 трудовой деятельности</t>
  </si>
  <si>
    <t>Мероприятие 01.07.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</si>
  <si>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общеобразовательных организациях, расположенных в сельской местности и малых городах, созданы и функционируют центры образования естественно-научной и технологической направленностей</t>
  </si>
  <si>
    <t xml:space="preserve">Соглашение с ФОИВ по федеральному проекту «Успех каждого ребенка» </t>
  </si>
  <si>
    <t>Подпрограмма II «Дополнительное образование, воспитание и психолого-социальное сопровождение детей»</t>
  </si>
  <si>
    <t>Отношение средней заработной платы педагогических работников организаций дополнительного образования детей к средней заработной плате учителей в Московской области</t>
  </si>
  <si>
    <t xml:space="preserve">Мероприятие 02.01. Расходы на обеспечение деятельности (оказание услуг) муниципальных учреждений - организации дополнительного образования
</t>
  </si>
  <si>
    <t>Доля детей в возрасте от 5 до 18 лет, охваченных дополнительным образованием</t>
  </si>
  <si>
    <t>5. Методика расчета значений целевых показателей муниципальной программы _________________________________________ «Образование»</t>
  </si>
  <si>
    <t>Наименование показателя</t>
  </si>
  <si>
    <t>Единица измерения</t>
  </si>
  <si>
    <t>Порядок расчета</t>
  </si>
  <si>
    <t>Источник данных</t>
  </si>
  <si>
    <t>Период представления отчетности</t>
  </si>
  <si>
    <t>Данные Федеральной государственной информационной системы доступности дошкольного образования (ФГИС ДДО)</t>
  </si>
  <si>
    <t>Ежегодно</t>
  </si>
  <si>
    <t>Отношение средней заработной платы педагогических работников дошкольных образовательных организаций к средней заработной плате в общеобразовательных организациях в Московской области</t>
  </si>
  <si>
    <t>Данные формы ФСН № ЗП-образование, утвержденной приказом Росстата</t>
  </si>
  <si>
    <t>Отношение средней заработной платы педагогических работников общеобразовательных организаций общего образования к среднемесячному доходу от трудовой деятельности</t>
  </si>
  <si>
    <t>Данные Регионального центра обработки информации по итогам проведения государственной итоговой аттестации</t>
  </si>
  <si>
    <t>Ведомственные данные</t>
  </si>
  <si>
    <t>Отношение средней заработной платы педагогических работников организаций дополнительного образования детей к средней заработной плате учителей в Московской области</t>
  </si>
  <si>
    <t>П = З(мун)/З(у) х 100,
 где:
П – планируемый показатель;
З(мун) – среднемесячная заработная плата педагогических работников муниципальных организаций дополнительного образования детей;
З(у) – среднемесячная заработная плата учителя в Московской области</t>
  </si>
  <si>
    <t>Доля детей в возрасте от 5 до 18 лет, охваченных дополнительным образованием</t>
  </si>
  <si>
    <t>шт.</t>
  </si>
  <si>
    <t>6. Значения результатов выполнения мероприятий муниципальной программы _________________________________________ «Образование»</t>
  </si>
  <si>
    <t>№ подпрограммы ХХ</t>
  </si>
  <si>
    <t>№ основного мероприятия YY</t>
  </si>
  <si>
    <t>№ мероприятия ZZ</t>
  </si>
  <si>
    <t>Наименование результата</t>
  </si>
  <si>
    <t>Порядок определения значений</t>
  </si>
  <si>
    <t>01</t>
  </si>
  <si>
    <t>07</t>
  </si>
  <si>
    <t>Доля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общей численности обучающихся в муниципальных дошкольных и общеобразовательных организациях</t>
  </si>
  <si>
    <t xml:space="preserve">Д=Ч факт / Ч план х 100%, где:
Ч факт – численность обучающихся, обеспеченных общедоступным и бесплатным дошкольным, начальным общим, основным общим, средним общим образованием, дополнительным образованием в муниципальных дошкольных и общеобразовательных организациях, в отчетном периоде;
Ч план - численность обучающихся, по программам дошкольного, начального общего, основного общего, среднего общего образования, дополнительного образования в муниципальных дошкольных и общеобразовательных организациях, в отчетном периоде.
</t>
  </si>
  <si>
    <t>08</t>
  </si>
  <si>
    <t xml:space="preserve">Д=Ч факт / Ч план х 100%, где:
Ч факт –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на которых выплачена компенсация родительской платы, в отчетном периоде;
Ч план - численность детей, осваивающих образовательные программы дошкольного образования в организациях, осуществляющих образовательную деятельность в Московской области,  родители (законные представители) которых обратились за компенсацией родительской платы и внесли плату за присмотр и уход за ребенком (детьми), в отчетном периоде.
</t>
  </si>
  <si>
    <t>Доля педагогических работников муниципальных дошкольных и общеобразовательных организаций - молодых специалистов, получивших пособие, в общем числе обратившихся за пособием</t>
  </si>
  <si>
    <t>02</t>
  </si>
  <si>
    <t>Приобретены автобусы для доставки обучающихся в общеобразовательные организации, расположенные в сельских населенных пунктах</t>
  </si>
  <si>
    <t>Отчеты муниципальных образований Московской области о достижении значений показателей результативности (результатов) использования субсидии, предоставляемые посредством системы ГИС "Региональный электронный бюджет Московской области"</t>
  </si>
  <si>
    <t>Доля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от общего количества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</t>
  </si>
  <si>
    <t>Д=Ч факт / Ч посещ х 100%, где:
Ч факт – количество детодней, в которые отдельные категории обучающихся муниципальных общеобразовательных организаций в Московской области получали бесплатное питание, в отчетном периоде;
Ч посещ - количество детодней, в которые отдельные категории обучающихся в муниципальных общеобразовательных организаций в Московской области посещали образовательную организацию, в отчетном периоде</t>
  </si>
  <si>
    <t>18</t>
  </si>
  <si>
    <t>03</t>
  </si>
  <si>
    <t>Проведен капитальный ремонт дошкольных образовательных организаций</t>
  </si>
  <si>
    <t>Количество отремонтированных дошкольных образовательных организаций</t>
  </si>
  <si>
    <t>ед.</t>
  </si>
  <si>
    <t>Выполнены в полном объеме мероприятия по капитальному ремонту общеобразовательных организаций</t>
  </si>
  <si>
    <t>Количество зданий, в которых в полном объеме выполнены мероприятия по капитальному ремонту общеобразовательных организаций, на основе данных акта приемки выполненных работ (форма № КС-2), справки о стоимости выполненных работ (форма № КС-3)</t>
  </si>
  <si>
    <t>Созданы комфортные условия для реализации современных образовательных программ в зданиях муниципальных общеобразовательных организаций</t>
  </si>
  <si>
    <t>Количество зданий муниципальных общеобразовательных организаций, в которых созданы комфортные условия для реализации современных образовательных программ, на основе данных акта приемки законченного строительством объекта (форма № КС-11), акта приемки законченного строительством объекта приемочной комиссией (форма № КС-14)</t>
  </si>
  <si>
    <t xml:space="preserve"> Оснащены средствами обучения и воспитания отремонтированные здания общеобразовательных организаций
</t>
  </si>
  <si>
    <t>Отчеты муниципальных образований Московской области о достижении значений  показателей результативности (результатов) использования субсидии, предоставляемые посредством системы ГАС «Управление» Московской области</t>
  </si>
  <si>
    <t>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</si>
  <si>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Количество зданий по которым разработана проектно-сметная документация на проведение капитального ремонта зданий муниципальных общеобразовательных организаций в Московской области</t>
  </si>
  <si>
    <t>04</t>
  </si>
  <si>
    <t>Благоустроены территорий  муниципальных общеобразовательных организаций</t>
  </si>
  <si>
    <t>Благоустроенные территории  муниципальных общеобразовательных организаций</t>
  </si>
  <si>
    <t>05</t>
  </si>
  <si>
    <t>Объекты капитального ремонта приведены в соответствие с требованиями, установленными законодательством по антитеррористической защищённости</t>
  </si>
  <si>
    <t>Количество объектов, приведённых в соответствии с требованиями, установленными законодательством по антитеррористической защищённости</t>
  </si>
  <si>
    <t>06</t>
  </si>
  <si>
    <t>Обеспечено повышение квалификации/профессиональная переподготовка учителей, осуществляющих учебный процесс в объектах капитального ремонта</t>
  </si>
  <si>
    <t>человек</t>
  </si>
  <si>
    <t>Количество учителей, осуществляющих учебный процесс в объектах капитального ремонта,  прошедших повышение квалификации/профессиональную переподготовку</t>
  </si>
  <si>
    <t xml:space="preserve">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</t>
  </si>
  <si>
    <t>Количество объектов капитального ремонта, в которых 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</t>
  </si>
  <si>
    <t>21</t>
  </si>
  <si>
    <t>ЕВ</t>
  </si>
  <si>
    <t>В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объединениеями</t>
  </si>
  <si>
    <t>Общее количество  советников по воспитанию в муниципальных общеобразовательных организациях в Московской области, получивших заработную плату</t>
  </si>
  <si>
    <t xml:space="preserve"> Е1</t>
  </si>
  <si>
    <t>Создание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</si>
  <si>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В Московской области реализованы дополнительные мероприятия по созданию центров образования естественно-научной и технологической направленностей</t>
  </si>
  <si>
    <t>Количество центров образования естественно-научной и технологической направленностей, в которых обеспечены условия для функционирования</t>
  </si>
  <si>
    <t>Обновлена материально-техническая база в организациях, осуществляющих образовательную деятельность исключительно по адаптированным основным общеобразовательным программам</t>
  </si>
  <si>
    <t>Общее количество организаций, в которых обновлена материально-техническая база</t>
  </si>
  <si>
    <t>19</t>
  </si>
  <si>
    <t>22</t>
  </si>
  <si>
    <t>Произведены выплаты в области образования, культуры и искусства (юные дарования, одаренные дети)</t>
  </si>
  <si>
    <t>Общее количество получателей единовременной выплаты</t>
  </si>
  <si>
    <t>23</t>
  </si>
  <si>
    <t>Обеспечено финансирование муниципальных организаций дополнительного образования</t>
  </si>
  <si>
    <t>Количество муниципальных организаций дополнительного образования, получивших финансирование на обеспечение деятельности в отчетном периоде</t>
  </si>
  <si>
    <t>24</t>
  </si>
  <si>
    <t>В муниципальных образовательных организациях дополнительного образования улучшена материально-техническая база</t>
  </si>
  <si>
    <t>Количество  образовательных организаций  в соответствии с потребностью в улучшении материально-технической базы</t>
  </si>
  <si>
    <t>33</t>
  </si>
  <si>
    <t>25</t>
  </si>
  <si>
    <t>26</t>
  </si>
  <si>
    <t>27</t>
  </si>
  <si>
    <t xml:space="preserve"> ЕВ</t>
  </si>
  <si>
    <t>Муниципальные общеобразовательные организации, в том числе структурные подразделения указанных организаций, оснащеныгосударственными символами Российской Федерации</t>
  </si>
  <si>
    <t>Соглашение с ФОИВ по федеральному проекту «Патриотическое воспитание граждан Российской Федерации»</t>
  </si>
  <si>
    <t>28</t>
  </si>
  <si>
    <t>50</t>
  </si>
  <si>
    <t>Общеобразовательные организации приняли участие в мероприятиях по финансовой грамотности</t>
  </si>
  <si>
    <t>Общее количество образовательных организаций, принявших участие в данных мероприятиях</t>
  </si>
  <si>
    <t xml:space="preserve">Доля высокобалльников к общему количеству выпускников текущего года, сдававших ЕГЭ </t>
  </si>
  <si>
    <t>Доля высокобалльников к общему количеству выпускников текущего года, сдававших ЕГЭ</t>
  </si>
  <si>
    <t xml:space="preserve">Д=Ч факт / Ч план х 100%, где:
Ч факт – численность педагогических работников муниципальных дошкольных и общеобразовательных организаций - молодых специалистов, в отчетном периоде;
Ч план - численность педагогических работников муниципальных дошкольных и общеобразовательных организаций - молодых специалистов, получивших пособие, в отчетном периоде.
</t>
  </si>
  <si>
    <t>30</t>
  </si>
  <si>
    <t>09</t>
  </si>
  <si>
    <t>Ю4</t>
  </si>
  <si>
    <t>Ю6</t>
  </si>
  <si>
    <t>Количество установленных спортивных площадок на территории муниципальных общеобразовательных организаций, прилегающей к зданиям муниципальных общеобразовательных организаций. Объект считается готовым при условии выполнения видов работ, установленных Соглашением, выполнение работ подтверждается данными акта приемки выполненных работ (форма № КС-2) и (или) справкой о стоимости выполненных работ (форма № КС-3)</t>
  </si>
  <si>
    <t>31</t>
  </si>
  <si>
    <t>32</t>
  </si>
  <si>
    <t>36</t>
  </si>
  <si>
    <t>37</t>
  </si>
  <si>
    <t>38</t>
  </si>
  <si>
    <t>39</t>
  </si>
  <si>
    <t>40</t>
  </si>
  <si>
    <t>41</t>
  </si>
  <si>
    <t>Общее количество государственных общеобразовательных организаций, в которых проведены мероприятия по обеспечению деятельности советников директора по воспитанию и взаимодействию с детскими общественными объединениями</t>
  </si>
  <si>
    <t>Количество обеспеченных выплат
ежемесячного денежного вознаграждения советникам директоров, по воспитанию и взаимодействию с детскими общественными объединениями муниципальных общеобразовательных организаций</t>
  </si>
  <si>
    <t xml:space="preserve">Д=К факт, где:
К факт – фактическое количество выплат денежного вознаграждения за классное руководство, предоставляемых педагогическим работникам образовательных организаций, в отчетном периоде
</t>
  </si>
  <si>
    <t xml:space="preserve">Д=Ч факт / Ч план х 100%, где:
Ч факт – численность работников муниципальных дошкольных образовательных организаций и  муниципальных общеобразовательных организаций, получивших ежемесячную доплату за напряженный труд, в отчетном периоде;
Ч план - численность работников муниципальных дошкольных образовательных организаций и  муниципальных общеобразовательных организаций, имеющих право на получение ежемесячной доплаты за напряженный труд, в отчетном периоде;
</t>
  </si>
  <si>
    <t>Д=Ч факт / Ч план х 100%, где:
Ч факт – численность руководителей муниципальных общеобразовательных организаций, получивших стимулирующие выплаты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периоде;
Ч план - численность руководителей муниципальных общеобразовательных организаций, имеющих право на получение стимулирующих выплат руководителям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организациях, в отчетном периоде</t>
  </si>
  <si>
    <t>Д=Ч факт / Ч план х 100%, где:
Ч факт – численность отдельных категорий обучающихся по очной форме обучения муниципальных общеобразовательных организаций,  которым выплачена компенсация за проезд, в отчетном периоде;
Ч план - численность отдельных категорий обучающихся по очной форме обучения муниципальных общеобразовательных организаций,  которые обратились за компенсацией за проезд, в отчетном периоде.
Данные предоставляются посредством системы ГАС «Управление».</t>
  </si>
  <si>
    <t>Осуществлено устройство спортивных площадок на территории муниципальных общеобразовательных организаций, шт.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</si>
  <si>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взаимодействию с детскими общественными объединениями, ед.</t>
  </si>
  <si>
    <t>Оснащены предметные кабинеты общеобразовательных организаций средствами обучения и воспитания</t>
  </si>
  <si>
    <t>В государственных и муниципальных
общеобразовательных организациях проведены
мероприятия по обеспечению деятельности советников директора по воспитанию и взаимодействию с детскими общественными объединениями</t>
  </si>
  <si>
    <t>Обеспечены выплаты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</t>
  </si>
  <si>
    <t>Обеспечены выплаты денежного вознаграждения за классное руководство, предоставляемые педагогическим работникам муниципальных образовательных организаций, ежемесячно</t>
  </si>
  <si>
    <t>Количество обучающихся, получающих начальное общее образование в муниципальных образовательных организациях,  получивших бесплатное горячее питание.
Осуществляется путем сравнения плановых значений результата использования субсидии, установленных соглашением, и фактических значений результата использования субсидии.</t>
  </si>
  <si>
    <t>Обеспечение бесплатным горячим питанием обучающихся, получающих начальное общее образование в муниципальных образовательных организациях, человек.</t>
  </si>
  <si>
    <t>Заместитель главы муниципального округа Лотошино по социальным вопросам</t>
  </si>
  <si>
    <t>Отдел по образованию администрации муниципального округа Лотошино Московской области</t>
  </si>
  <si>
    <t>Обеспечение доступного качественного образования и успешной социализации детей и воспитанников</t>
  </si>
  <si>
    <t>100</t>
  </si>
  <si>
    <t>Не предусмотрен</t>
  </si>
  <si>
    <t>Доля обучающихся, обеспеченных подвозом к месту обучения в муниципальные общеобразовательные организации в Московской области за счет средств местного бюджета, процент</t>
  </si>
  <si>
    <t>Количество общеобразовательных организаций , оказывающих услуги дошкольного, начального общего, основного общего, среднего общего образования, в которых осуществляется финансирование расходов на обеспечение деятельности, шт.</t>
  </si>
  <si>
    <t>Количество обучающихся, освоивших образовательные программыосновного общего и среднего общего образования, участвующих в проведении итоговой аттестации, в том числе в форме единого государственного экзамена, человек</t>
  </si>
  <si>
    <t>Количество образовательных организаций, в которых обеспечено функционирование модели персонифицированного финансирования дополнительного образования детей, единица</t>
  </si>
  <si>
    <t xml:space="preserve">П= Ч(3-7) / (Ч(3-7) + Ч(очередь)) х 100, где:
П – планируемый показатель;
Ч(3-7) – численность детей в возрасте от 3 до 7 лет, получающих дошкольное образование в текущем году;
Ч(очередь) – численность детей в возрасте от 3 до 7 лет, находящихся в очереди на получение в текущем году дошкольного образования. Базовое значение -2023 год , составляет 100%
</t>
  </si>
  <si>
    <t xml:space="preserve">П = (Зпд / Зсоб) х 100%, 
где:
П – планируемый показатель;
Зпд – среднемесячная заработная плата педагогических работников муниципальных дошкольных образовательных организаций;
Зсоб –  среднемесячная заработная плата в общеобразовательных организациях.
Базовое значение - 2023 год, составляет 100% </t>
  </si>
  <si>
    <t xml:space="preserve">П = (Зпш / З(тр))х 100%, 
где:
П – планируемый показатель;
Зпш – средняя заработная плата педагогических работников муниципальных общеобразовательных организаций; 
З(тр) – среднемесячный доход от трудовой деятельности. Базовое значение - 2023 год, составляет 100% 
</t>
  </si>
  <si>
    <t xml:space="preserve">(Чдоп/ Чобщ) x 100, где:
Чдоп – число детей в возрасте от 5 до 18 лет, проживающих в муниципальном образовании и обучающихся по дополнительным образовательным программам,
Чобщ – общее число детей в возрасте от 5 до 18 лет, проживающих в муниципальном образовании. Базовое значение - 2023 год, составляет  83,90% </t>
  </si>
  <si>
    <t>Доля обучающихся, обеспеченных подвозом к месту обучения в муниципальные общеобразовательные организации в Московской области за счет средств местного бюджета</t>
  </si>
  <si>
    <t>процент</t>
  </si>
  <si>
    <t>В общеобразовательных организациях, расположенных в сельской местности и малых городах, созданы и функционируют центры обрзования естественно-научной и технологической направленностей</t>
  </si>
  <si>
    <t>Количество  созданых и функционирующих центров обрзования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городах, шт.</t>
  </si>
  <si>
    <t>Количество общеобразовательных организаций, оказывающих услуги  дошкольного, начального общего, основного общего, среднего общего образования, в которых осуществляется финансирование расходов на обеспечение деятельности</t>
  </si>
  <si>
    <t>Количество общеобразовательных организаций, оказывающих услуги  дошкольного, начального общего, основного общего, среднего общего образования</t>
  </si>
  <si>
    <t>Количество обучающихся, освоивших образоватнльные программы основного общего и среднего общего образования, участвующих в проведении итоговой аттестации, в том числе в форме единого государственного экзамена, человек</t>
  </si>
  <si>
    <t>Количество образовательных организаций, в которых обеспечено функционирование модели персонифицированного финансирования дополнительного образования детей</t>
  </si>
  <si>
    <t>Мероприятие 02.14. 
Освобождение семей отдельных категорий граждан от платы, взимаемой за присмотр и уход за ребенком в муниципальных образовательных организациях, реализующих программы дошкольного образования</t>
  </si>
  <si>
    <t>Мероприятие 02.10
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</si>
  <si>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Мероприятие 01.15
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</si>
  <si>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Основное мероприятие EB: 
федеральный проект «Патриотическое воспитание граждан Российской Федерации»
</t>
  </si>
  <si>
    <t xml:space="preserve">1.5
</t>
  </si>
  <si>
    <t>1.7</t>
  </si>
  <si>
    <t>1.12</t>
  </si>
  <si>
    <t>Мероприятие 02.07. Сохранение достигнутого уровня заработной платы педагогических работников организаций дополнительного образования социальной сферы</t>
  </si>
  <si>
    <t>Достижение соотношения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</si>
  <si>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>11.1</t>
  </si>
  <si>
    <t xml:space="preserve">Обеспечение бесплатным горячим питанием обучающихся, получающих начальное общее образование в муниципальных образовательных организациях, человек. 
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</si>
  <si>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системами,шт.
</t>
  </si>
  <si>
    <t>Y4</t>
  </si>
  <si>
    <t xml:space="preserve">Количество общеобразовательных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которые оборудованы беспилотными авиационными системами, шт.  </t>
  </si>
  <si>
    <t xml:space="preserve">Количество общеобразовательных организаций, реализующих основные общеобразовательные программы, которые оборудованы беспилотными авиационными системами, шт.  </t>
  </si>
  <si>
    <t>34</t>
  </si>
  <si>
    <t xml:space="preserve">Прторитетный показатель </t>
  </si>
  <si>
    <t>х</t>
  </si>
  <si>
    <t>3.</t>
  </si>
  <si>
    <t>3.2</t>
  </si>
  <si>
    <t>5.</t>
  </si>
  <si>
    <t>6.</t>
  </si>
  <si>
    <t>7.</t>
  </si>
  <si>
    <t>8.1</t>
  </si>
  <si>
    <t>9.</t>
  </si>
  <si>
    <t>10.</t>
  </si>
  <si>
    <t>11.</t>
  </si>
  <si>
    <t>1.</t>
  </si>
  <si>
    <t>Д=Ч факт / Ч план х 100%, где:
Ч факт – численность обучающихся, обеспеченных подвозом к месту обучения в муниципальные общеобразовательные организации за счет средств местного бюджета, в отчетном периоде;
Ч план – общая численность обучающихся в муниципальных общеобразовате+G4:G34льных организациях в отчетном периоде</t>
  </si>
  <si>
    <t>13</t>
  </si>
  <si>
    <t>15</t>
  </si>
  <si>
    <t>16</t>
  </si>
  <si>
    <t>17</t>
  </si>
  <si>
    <t>20</t>
  </si>
  <si>
    <t>29</t>
  </si>
  <si>
    <t>35</t>
  </si>
  <si>
    <t>Соотношение средней заработной платы педагогических работников организаций дополнительного образования сферы образования без учета внешних совместителей и среднемесячной номинальной начисленной заработной платы учителей</t>
  </si>
  <si>
    <t xml:space="preserve">Важнейшим условием для развития дошкольного, общего и дополнительного образования детей в муниципальном  округе Лотошино до 2028 года станет рост численности детей от 0 до 7 лет. Рост благосостояния населения, в том числе увеличение доли среднего класса, обусловит повышение уровня требований к качеству услуг дошкольного, общего и дополнительного образования. Инструментом решения данной задачи стало введение эффективного контракта с педагогическими работниками и руководителями образовательных организаций, предусматривающего обеспечение их заработной платы на уровне не ниже средней по экономике Московской области. Устанавливаются современные требования к производительности и результативности труда педагогических работников. Это позволит преодолеть тенденцию "старения" кадрового состава, привлечь в образовательные организации молодежь, расширить возможности для карьерного роста и профессионального развития педагогов. Открытие дополнительных групп в дошкольных образовательных организациях и увеличения численности детей в группах (СанПиН) обеспечит доступность услуг дошкольного образования для детей в возрасте от 3 до 7 лет. В условиях роста расходов на образование усилятся риски неэффективного использования бюджетных средств. В этой связи важной задачей станет внедрение современных механизмов финансового обеспечения и управления по результатам. На растущий спрос родителей на услуги дополнительного образования детей станет создание в системе дополнительного образования механизмов прозрачного финансового обеспечения, поддержка инноваций, подготовка кадров. Будут реализованы меры по поддержке общеобразовательных организаций, реализующих инновационные образовательные проекты и программы, работающих в сложных социальных условиях, организована работа со школами с низкими результатами обучения и показателями оценки эффективности организации работы со школами с низкими резуультатами обучения. Одним из важнейших вопросов остается организация и проведение капитальных ремонтов в зданиях образовательных организаций. Для сохранения фонда образовательных организаций необходимо планомерное проведение текущих и капитальных ремонтов зданий школ и дошкольных отделений. Задачи, стоящие перед системой образования муниципального округа Лотошино, принятие Указов Президента Российской Федерации № 597 и № 599, утвержденные Указы Президента Российской Федерации от 01 июня 2021 г.№ 761 "О национальной стратегии действий в интересах детей на 2012 -2017 годы, утвержденные Президентом Российской Федерации 03.04.2012г. "Концепции общенациональной системы выявления и развития молодых талантов", принятие 29.12.2012г. Федерального закона № 273 - ФЗ "Об образовании в Российской Федерации" и утверждение Постановления Правительства Российской Федерации от 26.12.2017г. № 1642, Государственной программы Российской Федерации "Развитие образования", принятие  государственной программы Московской области "Образование Подмосковья на 2024-2028 годы"  определили необходимость разработки муниципальной программы "Образование". </t>
  </si>
  <si>
    <t>МУНИЦИПАЛЬНАЯ ПРОГРАММА "ОБРАЗОВАНИЕ"</t>
  </si>
  <si>
    <t xml:space="preserve"> муниципальный округ Лотошино</t>
  </si>
  <si>
    <t xml:space="preserve">4. Целевые показатели муниципальной программы  муниципального округа Лотошино «Образование»     
</t>
  </si>
  <si>
    <t>Количество обучающихся, освоивших образовательные программы основного общего и среднего общего образования, участвующих в проведении итоговой аттестации, в том числе в форме единого государственного экзамена</t>
  </si>
  <si>
    <t xml:space="preserve">Реализация подпрограммы  направлена на обеспечение эффективного управления функционированием и развитием системы образования в муниципальном округе Лотошино. В рамках подпрограммы решаются вопросы, направленные на повышение эффективности использования и обеспеченности прозрачности расходов бюджетных средств. </t>
  </si>
  <si>
    <t xml:space="preserve">Проведено обновление учебников и учебных пособий, не позволяющих их дальнейшее использование в образовательном процессе по причинам ветхости и дефектности, в объектах капитального ремонта, шт.
</t>
  </si>
  <si>
    <t xml:space="preserve">Оснащены предметные кабинеты общеобразовательных организаций средствами обучения и воспитания, ед. </t>
  </si>
  <si>
    <t>Общее количество общеобразовательных организаций, в которых оснащены предметные кабинеты средствами обучения и воспитания</t>
  </si>
  <si>
    <t>Утверждена постановлением</t>
  </si>
  <si>
    <t>администрации муниципального округа</t>
  </si>
  <si>
    <t>Лотошино Московской области</t>
  </si>
  <si>
    <t>от __________________ № _________</t>
  </si>
  <si>
    <t>Д = Ч факт / Ч план x 100%, где: Ч факт - численность детей из семей граждан, участвующих в специальной военной операции, у которых не взимается плата за посещение занятий по дополнительным образовательным программам, реализуемых на платной основе в муниципальных образовательных организациях в отчетном периоде; Ч план- численность детей из семей граждан, участвующих в специальной военной операции, которые обратились за дополнительной мерой социальной поддержки по  освобождению от платы за посещение занятий по дополнительным образовательным программам , реализуемых на платной основе в муниципальных образовательных организациях, в отчетном периоде</t>
  </si>
  <si>
    <t>5.2</t>
  </si>
  <si>
    <t>5.3</t>
  </si>
  <si>
    <t>5.4</t>
  </si>
  <si>
    <t>5.5</t>
  </si>
  <si>
    <t>5.6</t>
  </si>
  <si>
    <t>5.7</t>
  </si>
  <si>
    <t>5.8</t>
  </si>
  <si>
    <t>5.9</t>
  </si>
  <si>
    <t>8.2</t>
  </si>
  <si>
    <t>8.3</t>
  </si>
  <si>
    <t>11.2</t>
  </si>
  <si>
    <t>11.3</t>
  </si>
  <si>
    <t xml:space="preserve">Не взимается плата за посещение занятий по дополнительным образовательным программам, реализуемым на платной основе в муниципальных образовательных организациях, детьми граждан, участвующих в специальной военной операции, в общем числе обратившихся, %.
</t>
  </si>
  <si>
    <t>11,36</t>
  </si>
  <si>
    <t>x</t>
  </si>
  <si>
    <t xml:space="preserve"> Доля советников директоров по воспитанию и взаимодействию с детскими общественными объединениями, получивших соответствующие ежемесячные выплаты денежного вознаграждения</t>
  </si>
  <si>
    <t>1.5</t>
  </si>
  <si>
    <t>Мероприятие Ю6.02.Обеспечение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организациях</t>
  </si>
  <si>
    <t>Соглашение с ФОИВ по федеральный проект «Педагоги и наставники»</t>
  </si>
  <si>
    <t xml:space="preserve">ДВ=В/ВТГх100%,
 где:  ДВ – доля высокобалльников (выпускников текущего года) 
В= В1 + В2 +В3 – количество высокобалльников, где
В1  - выпускники текущего года, набравшие 250+ баллов и более по 3 предметам (кроме математики базового уровня), 
В2 - выпускники ттекущего года, набравшие 165+ баллов по результатам трех предметов, один из которых математика базового уровня, или  165+ баллов по результатам двух предметов, (кроме математики базового уровня) и имеющие диплом победителя/призера заключительного этапа ВсОШ*  (по предметам, входящим в перечень для сдачи ЕГЭ);
В3 - выпускники текущего года, набравшие 85+ баллов по результатам двух предметов, один из которых математика базового уровня и имеющих диплом победителя/призера заключительного этапа ВсОШ по предметам, входящим в перечень для сдачи ЕГЭ)
ВТГ= ВТГ1 + ВТГ2+ ВТГ3  – количество выпускников текущего года, сдававших ЕГЭ, где:
ВТГ1 – выпускники текущего года, сдававшие ЕГЭ по 3 и более предметам (кроме математики базового уровня); 
ВТГ2 - выпускники текущего года, сдававшие ЕГЭ по 3 предметам, один из которых математика базового уровня или по 2 предметам, (кроме математики базового уровня) и имеющие диплом победителя/призера заключительного этапа ВсОШ;
ВТГ3 - выпускники текущего года, сдававшие ЕГЭ по 2 предметам, один из которых математика базового уровня и имеющие диплом победителя/призера заключительного этапа ВсОШ по предметам, входящим в перечень для сдачи ЕГЭ
*Примечание: диплом победителя/призера заключительного этапа ВсОШ приравнивается к 100 баллам ЕГЭ.
</t>
  </si>
  <si>
    <t>Доля советников директоров по воспитанию
и взаимодействию с детскими
общественными объединениями,
получивших соответствующие ежемесячные
выплаты денежного вознаграждения</t>
  </si>
  <si>
    <t>(Кохв/ Кобщ) x 100, где:
Кохв – количество советников директоров по воспитанию и взаимодействию с детскими общественными объединениями, осущесствляющих работы в муниципальны общеобразовательных организациях, которым обеспечены выплаты ежемесячного денежного вознаграждения;
Кобщ – количество советников директоров по воспитанию и взаимодействию с детскими общественными объединениями, осущесствляющих работы в муниципальны общеобразовательных организациях</t>
  </si>
  <si>
    <t>1.18</t>
  </si>
  <si>
    <t>Мероприятие 01.31. 
Обеспечение выплат работникам муниципальных общеобразовательных организаций- образовательных комплексов, реализующих основные общеобразовательные программы</t>
  </si>
  <si>
    <t>Обеспечена положительная динамика образовательных результатов обучающихся в условиях интеграции образовательного процесса в образовательных комплексах, шт</t>
  </si>
  <si>
    <t xml:space="preserve">Доля отдельных категорий обучающихся по очной форме обучения в  муниципальных общеобразовательных организациях, которым выплачена компенсация, в общем  числе обратившихся, %
</t>
  </si>
  <si>
    <t>Доля детей, осваивающих программы  дошкольноого образования в организациях, осуществляющих образовательную деятельность в Московской области, на которых выплачена компенсация родительской платы в общей численности детей, родители которых обратились за выплатой компенсацией, процент</t>
  </si>
  <si>
    <t xml:space="preserve">Доля отдельных категорий обучающихся по очной форме обучения  в муниципальных общеобразовательных организациях, которым выплачена компенсация,   в общем  числе обратившихся
</t>
  </si>
  <si>
    <t xml:space="preserve">Количество детей из семей  граждан, участвующих в специальной военной операции плата за присмотр и уход  за которых  в муниципальных образовательных организациях в Московской области , релизующих программы дошкольного образования,не взимается , человек
</t>
  </si>
  <si>
    <t>Общее количество детей из семей граждан, участвующих в специальной военной операции, плата за присмотр  и уход  за которых в муниципальных образовательных организациях в Московской области, реализующих программы дошкольного образования, не взимается</t>
  </si>
  <si>
    <t xml:space="preserve">Подпрограмма  предусматривает реализацию задач и мероприятий, которые обеспечат развитие сферы дошкольного образованияи предоставление всем детям в возрасте от полутора  до трех лет доступности получения услуг дошкольного образования , создания условий для эффективного функционирования системы общего образования, отвечающей требованиям инновационного развития Московской области и потребности населения.Будут созданы условия для обеспечения реализации федерального государственного образовательного стандарта дошкольного образования, разработано нормативно - правовое, методическое обеспечение предоставления услуг вариативного дошкольного образования, а также предоставления услуг дошкольного образования детям с ограниченнвми возможностями здоровья,  обеспечена модернизация технологий  и содержания общего образования в соответствии с новыми федеральными государственными образовательными стандартами, концепциями модернизации конкретных образовательных областей (математического, филологического  образования и др.).  Будут реализованы меры по развитию инфраструктуры общего образования, формированию новой технологической среды (включая активное использование технологий электронного обучения), обеспечивающие равный доступ к качественному общему образованию. Одним из важнейших направлений подпрограммы является 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экзамена, а также на увеличение числа выпускников набравших 250 баллов  и более  по трем предметам. В программе предусмотрены мероприятия, направленные на реализацию мероприятия "Модернизация школьных систем образования" в рамках государственной программы Российской Федерации "Развитие образования", в рамках которого обеспечивается проведение капитального ремонта, технического переоснащения и благоустройства территорий. Совместно с Министерством образования будут реализованы мероприятия по повышению профессионального уровня и эффективности деятельности педагогических и руководящих кадров общего образования, обеспечению их достойного социального статуса. </t>
  </si>
  <si>
    <t xml:space="preserve">Реализация подпрограммы 2 "Дополнительное образование, воспитание и психолого - социальное сопровождение детей" предусматривает решение задач и реализацию мероприятий, способствующих развитию сферы дополнительного образования, воспитания и психолого - социального сопровождения детей в муниципальном округе Лотошино. Одним из важнейших направлений в работе дополнительного образования остается обеспечение функционирования модели персонифицированного финансирования, целью которого является выявление и раскрытие талантов детей, удовлетворение спроса жителей муниципального округа Лотошинона своевременное качественное дополнительное образование. Основные задачи проекта: увеличение охвата детей в возрасте 5-18 лет, поддержка современных форм дополнительного образования, обеспечение связи образования с наукой и производством, также стимулирование интереса к инновациям и техническому творчеству. Особое внимание будет уделяться развитию инфраструктуры и кадрового потенциала системы дополнительного образования, воспитания и психолого - педагогического сопровождения детей. Будет продолжена работа по реализации мероприятий, направленных на профилактику правонарушений и формирование навыков законопослушного гражданина, на пропаганду правил безопасного поведения  на дорогах и улицах, на формирование у обучающихся коммуникативной компетенции, реализованы меры по обеспечению равных прав детей на организованный досуг. Будет осуществляться поддержка детей и молодежи, проявивших способности в области искусства, науки, физической культуры и спорта в форме стипендий главы. </t>
  </si>
  <si>
    <t xml:space="preserve">Реализация муниципальной программы "Образование" в соответствии с Государственной программой Московской области "Образование Подмосковья" позволит усовершенствовать условия для осуществления образовательного процесса в соответствии с современными требованиями: укрепить материально - техническую базу образовательных организаций, рализовать проекты и программы развития, внедрить новые технологии. Системы образования муниципального  округа Лотошино включает с себя 7 общеобразовательных организаций, из них 5 общеобразовательных организаций( в комплексе с дошкольными отделениями)  и 2 организации дополнительного образования детей. Анализ текущего состояния системы образования в муниципальном округе Лотошино позволяет обозначить ряд проблем, решение которых необходимо обеспечить в рамках  муниципальной программы:  1) доступность дошкольного образования, 2) современное качество дошкольного и общего образования. В округе обеспечена 100% доступность дошкольного образования. При увеличении численности детей дошкольного возраста имеется возможность увеличения численности детей в группе (СанПиН) и открытия дополнительно 3-х групп в дошкольных отделениях округа. Принципиальное решение проблемы доступности общего образования позволяет сосредоточить внимание на вопросах его качества. В условиях возрастающих потребностей населения в выстраивании успешной образовательной траектории детей повышается уровень требований семей к качеству образовательных результатов, способности школ обеспечить высокий уровень готовности к сдаче итоговой аттестации и поступления в востребованные организации профеессионального и высшего образования. На качество образования влияют разнообразные факторы. Ключевым сегодня признается уровень качества педагогического корпуса. В Московской области созданы благоприятные условия для оплаты труда педагогических работников, средняя заработная педагогических работников общеоразовательных организиций находится на уровне средней заработной платы по экономике региона. В перспективе до 2028 года необходимо обеспечить удержание данного показателя. В тоже время актуальными остаются проблемы старения педагогических кадров, низкой динамики обновления кадрового состава, ограниченных возможностей непрерывного профессионального развития и построения карьеры. Утверждение Федеральных государственных требований к условиям реализации основной общеобразовательной программы дошкольного образования(далее ФГТ) (приказ Министерства образования и науки Российской Федерации от 17.10.2013 № 1155 "Об утверждении федеральных государственных требований к условиям реализации основной общеобразовательной программы дошкольного образования") потребует укрепления материально - технической базы дошкольных образовательных учреждений. В системе общего образования муниципального округа Лотошино в целом обеспечивается высокое качество образовательных результатов. При этом сформировался сегмент школ низким качеством образования, в которых обучаются преимущественно дети из неблагополучных семей. Ежегодно увеличивается количество школьников, принимающих участие в муниципальном и региональном этапах Всероссийской олимпиады школьников. Актуальными остаются вопросы охвата обучающихся полноценным и сбалансированным питанием. В округе созданы благоприятные условия для педагогических работников. В настоящее время средняя заработная плата учителей муниципального  округа Лотошино находится на уровне средней заработной платы по экономике региона и является одной из самых высоких по отрасли среди субъектов Российской Федерации. Утверждение федерального государственного стандарта начального и основного общего образования (приказы Министерства просвещения Российской Федерации от 31.05.2021 № 286 "Об утверждении федерального государственного образовательного стандарта основного общего образования") требует повышения качества образования, определяет рост уровня развития профессиональных компетенций педагогов и управленческих кадров. В муниципальном округе Лотошино дополнительное образование получают в общеобразовательных учреждениях и в учреждениях дополнительного образования детей (МУДО "Дом детского творчества" и МУДО "Детско - юношеская спортивная школа"). Необходимо продолжить работу по вовлечению каждого ребенка в занятия физической культурой и спортом, организованной досуговой деятельностью на базе учреждений дополнительного образования, активизировать работу Юнармейских муниципальных отрядов "Движения первых", волонтерских объединений. Целью муниципальной программы является  обеспечение доступного качественного образования и успешной социализации детей и воспитанников. Первая задача - повышение доступности, качества и эффективности образовательных услуг через совершенствование сети образовательных организаций, обновление содержания и технологий образования, внедрение современных организационно - экономических моделей представления услуг, развитие кадрового потенциала системы образования. Вторая задача - обеспечение защиты прав и интересов детей, создание условий для их безопасной жизнедеятельности, формирование здорового образа жизни, социальной адаптации  и самореализации. </t>
  </si>
  <si>
    <t>Доля работников муниципальных дошкольных образовательных организаций, и  муниципальных общеобразовательных организаций, получивших ежемесячную доплату за напряженный труд, в общей численности работников такой категории, процент</t>
  </si>
  <si>
    <t>Доля детей, осваивающих образовательные программы дошкольного образованияв организациях,осуществляющихобразовательную деятельность в Московской области, на которых выплачена компенсация родительской платы в общей численности детей, родители которых обратились за  выплатой компенсации, %</t>
  </si>
  <si>
    <t xml:space="preserve">Количество детей из семей  граждан, участвующих в специальной военной операции, плата за присмотр и уход за которых в муниципальных образовательных организациях в Московской области, реализующих программы дошкольного образования, не взимается, человек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</si>
</sst>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9">
    <numFmt numFmtId="43" formatCode="_-* #,##0.00\ _₽_-;\-* #,##0.00\ _₽_-;_-* &quot;-&quot;??\ _₽_-;_-@_-"/>
    <numFmt numFmtId="164" formatCode="General_)"/>
    <numFmt numFmtId="165" formatCode="_(&quot;$&quot;* #,##0.00_);_(&quot;$&quot;* \(#,##0.00\);_(&quot;$&quot;* &quot;-&quot;??_);_(@_)"/>
    <numFmt numFmtId="166" formatCode="0.0%"/>
    <numFmt numFmtId="167" formatCode="_-* #,##0_р_._-;\-* #,##0_р_._-;_-* &quot;-&quot;??_р_._-;_-@_-"/>
    <numFmt numFmtId="168" formatCode="0.00;[Red]0.00"/>
    <numFmt numFmtId="169" formatCode="0.000"/>
    <numFmt numFmtId="170" formatCode="0.0"/>
    <numFmt numFmtId="171" formatCode="#,##0.0"/>
    <numFmt numFmtId="172" formatCode="#,##0.000"/>
    <numFmt numFmtId="173" formatCode="&quot;$&quot;#,##0.00_);\(&quot;$&quot;#,##0.00\)"/>
    <numFmt numFmtId="174" formatCode="_(&quot;$&quot;* #,##0_);_(&quot;$&quot;* \(#,##0\);_(&quot;$&quot;* &quot;-&quot;_);_(@_)"/>
    <numFmt numFmtId="175" formatCode="_-* #,##0\ _р_._-;\-* #,##0\ _р_._-;_-* &quot;-&quot;\ _р_._-;_-@_-"/>
    <numFmt numFmtId="176" formatCode="_-* #,##0.00\ _р_._-;\-* #,##0.00\ _р_._-;_-* &quot;-&quot;??\ _р_._-;_-@_-"/>
    <numFmt numFmtId="177" formatCode="_-* #,##0_р_._-;\-* #,##0_р_._-;_-* &quot;-&quot;_р_._-;_-@_-"/>
    <numFmt numFmtId="178" formatCode="&quot;Да&quot;;&quot;Да&quot;;&quot;Нет&quot;"/>
    <numFmt numFmtId="179" formatCode="_-* #,##0.00_р_._-;\-* #,##0.00_р_._-;_-* &quot;-&quot;??_р_._-;_-@_-"/>
    <numFmt numFmtId="180" formatCode="#,##0.00\ &quot;₽&quot;"/>
    <numFmt numFmtId="181" formatCode="#,##0.00000"/>
  </numFmts>
  <fonts count="3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4"/>
      <color theme="1"/>
      <name val="TimesNewRomanPSMT"/>
      <family val="2"/>
    </font>
    <font>
      <sz val="10"/>
      <name val="Courier"/>
      <family val="1"/>
      <charset val="204"/>
    </font>
    <font>
      <sz val="10"/>
      <name val="Courier"/>
      <family val="3"/>
    </font>
    <font>
      <sz val="14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Times New Roman"/>
      <family val="2"/>
      <charset val="204"/>
    </font>
    <font>
      <sz val="12"/>
      <name val="UkrainianMysl"/>
      <charset val="204"/>
    </font>
    <font>
      <sz val="10"/>
      <name val="Helv"/>
      <charset val="204"/>
    </font>
    <font>
      <sz val="10"/>
      <name val="Helv"/>
    </font>
    <font>
      <sz val="12"/>
      <name val="Журнал"/>
      <charset val="204"/>
    </font>
    <font>
      <sz val="14"/>
      <color indexed="8"/>
      <name val="Calibri"/>
      <family val="2"/>
      <charset val="204"/>
    </font>
    <font>
      <sz val="14"/>
      <color theme="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1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644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6" fillId="0" borderId="1">
      <alignment horizontal="left" vertical="center"/>
    </xf>
    <xf numFmtId="0" fontId="3" fillId="0" borderId="0" applyFill="0" applyProtection="0"/>
    <xf numFmtId="0" fontId="7" fillId="0" borderId="0"/>
    <xf numFmtId="164" fontId="8" fillId="0" borderId="0"/>
    <xf numFmtId="164" fontId="8" fillId="0" borderId="0"/>
    <xf numFmtId="165" fontId="9" fillId="0" borderId="0"/>
    <xf numFmtId="164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5" fontId="9" fillId="0" borderId="0"/>
    <xf numFmtId="165" fontId="9" fillId="0" borderId="0"/>
    <xf numFmtId="166" fontId="9" fillId="0" borderId="0"/>
    <xf numFmtId="167" fontId="9" fillId="0" borderId="0"/>
    <xf numFmtId="168" fontId="9" fillId="0" borderId="0"/>
    <xf numFmtId="168" fontId="9" fillId="0" borderId="0"/>
    <xf numFmtId="168" fontId="9" fillId="0" borderId="0"/>
    <xf numFmtId="166" fontId="9" fillId="0" borderId="0"/>
    <xf numFmtId="166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69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1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9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0" fontId="8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5" fillId="0" borderId="0"/>
    <xf numFmtId="0" fontId="11" fillId="0" borderId="0"/>
    <xf numFmtId="0" fontId="5" fillId="0" borderId="0"/>
    <xf numFmtId="169" fontId="8" fillId="0" borderId="0"/>
    <xf numFmtId="169" fontId="8" fillId="0" borderId="0"/>
    <xf numFmtId="0" fontId="13" fillId="0" borderId="0"/>
    <xf numFmtId="172" fontId="8" fillId="0" borderId="0"/>
    <xf numFmtId="168" fontId="9" fillId="0" borderId="0"/>
    <xf numFmtId="173" fontId="8" fillId="0" borderId="0"/>
    <xf numFmtId="0" fontId="1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2" fontId="8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5" fillId="0" borderId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4" fillId="0" borderId="0"/>
    <xf numFmtId="0" fontId="11" fillId="0" borderId="0"/>
    <xf numFmtId="0" fontId="3" fillId="0" borderId="0"/>
    <xf numFmtId="0" fontId="3" fillId="0" borderId="0"/>
    <xf numFmtId="173" fontId="9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5" fillId="0" borderId="0"/>
    <xf numFmtId="0" fontId="3" fillId="0" borderId="0" applyFill="0" applyProtection="0"/>
    <xf numFmtId="0" fontId="3" fillId="0" borderId="0" applyFill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3" fillId="0" borderId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1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174" fontId="8" fillId="0" borderId="0"/>
    <xf numFmtId="0" fontId="3" fillId="0" borderId="0" applyFill="0" applyProtection="0"/>
    <xf numFmtId="0" fontId="3" fillId="0" borderId="0" applyFill="0" applyProtection="0"/>
    <xf numFmtId="0" fontId="16" fillId="0" borderId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0" fontId="3" fillId="0" borderId="0" applyFill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8" fillId="0" borderId="0"/>
    <xf numFmtId="0" fontId="19" fillId="0" borderId="0"/>
    <xf numFmtId="175" fontId="20" fillId="0" borderId="0" applyFont="0" applyFill="0" applyBorder="0" applyAlignment="0" applyProtection="0"/>
    <xf numFmtId="176" fontId="20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21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1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3" fillId="0" borderId="0" applyFont="0" applyFill="0" applyBorder="0" applyAlignment="0" applyProtection="0"/>
    <xf numFmtId="179" fontId="21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4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178" fontId="3" fillId="0" borderId="0" applyFont="0" applyFill="0" applyBorder="0" applyAlignment="0" applyProtection="0"/>
    <xf numFmtId="179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9" fontId="1" fillId="0" borderId="0" applyFont="0" applyFill="0" applyBorder="0" applyAlignment="0" applyProtection="0"/>
  </cellStyleXfs>
  <cellXfs count="273">
    <xf numFmtId="0" fontId="0" fillId="0" borderId="0" xfId="0"/>
    <xf numFmtId="0" fontId="10" fillId="0" borderId="0" xfId="0" applyFont="1"/>
    <xf numFmtId="0" fontId="24" fillId="0" borderId="0" xfId="0" applyFont="1"/>
    <xf numFmtId="0" fontId="28" fillId="0" borderId="0" xfId="0" applyFont="1" applyFill="1"/>
    <xf numFmtId="0" fontId="29" fillId="16" borderId="1" xfId="0" applyFont="1" applyFill="1" applyBorder="1" applyAlignment="1">
      <alignment horizontal="left" vertical="top" wrapText="1"/>
    </xf>
    <xf numFmtId="0" fontId="28" fillId="0" borderId="0" xfId="0" applyFont="1" applyFill="1" applyAlignment="1">
      <alignment vertical="center"/>
    </xf>
    <xf numFmtId="0" fontId="28" fillId="0" borderId="0" xfId="0" applyFont="1" applyFill="1" applyAlignment="1">
      <alignment horizontal="center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vertical="top" wrapText="1"/>
    </xf>
    <xf numFmtId="0" fontId="29" fillId="16" borderId="1" xfId="0" applyFont="1" applyFill="1" applyBorder="1" applyAlignment="1">
      <alignment horizontal="center" vertical="top" wrapText="1"/>
    </xf>
    <xf numFmtId="3" fontId="29" fillId="16" borderId="1" xfId="0" applyNumberFormat="1" applyFont="1" applyFill="1" applyBorder="1" applyAlignment="1">
      <alignment horizontal="left" vertical="top" wrapText="1"/>
    </xf>
    <xf numFmtId="49" fontId="29" fillId="16" borderId="1" xfId="0" applyNumberFormat="1" applyFont="1" applyFill="1" applyBorder="1" applyAlignment="1">
      <alignment horizontal="center" vertical="top" wrapText="1"/>
    </xf>
    <xf numFmtId="49" fontId="22" fillId="16" borderId="1" xfId="0" applyNumberFormat="1" applyFont="1" applyFill="1" applyBorder="1" applyAlignment="1">
      <alignment horizontal="center" vertical="top" wrapText="1"/>
    </xf>
    <xf numFmtId="2" fontId="29" fillId="16" borderId="1" xfId="0" applyNumberFormat="1" applyFont="1" applyFill="1" applyBorder="1" applyAlignment="1">
      <alignment horizontal="left" vertical="top" wrapText="1"/>
    </xf>
    <xf numFmtId="49" fontId="29" fillId="16" borderId="1" xfId="0" applyNumberFormat="1" applyFont="1" applyFill="1" applyBorder="1" applyAlignment="1">
      <alignment vertical="top" wrapText="1"/>
    </xf>
    <xf numFmtId="3" fontId="24" fillId="0" borderId="1" xfId="0" applyNumberFormat="1" applyFont="1" applyFill="1" applyBorder="1" applyAlignment="1">
      <alignment horizontal="center" vertical="top" wrapText="1"/>
    </xf>
    <xf numFmtId="0" fontId="24" fillId="0" borderId="0" xfId="0" applyFont="1" applyAlignment="1">
      <alignment horizontal="justify" vertical="top" wrapText="1"/>
    </xf>
    <xf numFmtId="0" fontId="29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49" fontId="29" fillId="0" borderId="1" xfId="0" applyNumberFormat="1" applyFont="1" applyFill="1" applyBorder="1" applyAlignment="1">
      <alignment horizontal="center" vertical="top" wrapText="1"/>
    </xf>
    <xf numFmtId="0" fontId="22" fillId="0" borderId="0" xfId="0" applyFont="1"/>
    <xf numFmtId="0" fontId="2" fillId="0" borderId="1" xfId="0" applyFont="1" applyFill="1" applyBorder="1" applyAlignment="1">
      <alignment horizontal="center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top"/>
    </xf>
    <xf numFmtId="0" fontId="2" fillId="0" borderId="1" xfId="0" applyFont="1" applyFill="1" applyBorder="1" applyAlignment="1">
      <alignment vertical="top" wrapText="1"/>
    </xf>
    <xf numFmtId="181" fontId="2" fillId="0" borderId="1" xfId="0" applyNumberFormat="1" applyFont="1" applyFill="1" applyBorder="1" applyAlignment="1">
      <alignment horizontal="right" vertical="top" wrapText="1"/>
    </xf>
    <xf numFmtId="181" fontId="2" fillId="0" borderId="1" xfId="0" applyNumberFormat="1" applyFont="1" applyFill="1" applyBorder="1" applyAlignment="1">
      <alignment vertical="top" wrapText="1"/>
    </xf>
    <xf numFmtId="181" fontId="2" fillId="0" borderId="1" xfId="0" applyNumberFormat="1" applyFont="1" applyFill="1" applyBorder="1" applyAlignment="1">
      <alignment vertical="top"/>
    </xf>
    <xf numFmtId="181" fontId="2" fillId="0" borderId="0" xfId="0" applyNumberFormat="1" applyFont="1" applyFill="1" applyAlignment="1">
      <alignment vertical="top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49" fontId="2" fillId="16" borderId="3" xfId="0" applyNumberFormat="1" applyFont="1" applyFill="1" applyBorder="1" applyAlignment="1">
      <alignment horizontal="center" vertical="top" wrapText="1"/>
    </xf>
    <xf numFmtId="181" fontId="31" fillId="16" borderId="1" xfId="0" applyNumberFormat="1" applyFont="1" applyFill="1" applyBorder="1" applyAlignment="1">
      <alignment horizontal="right" vertical="top" wrapText="1"/>
    </xf>
    <xf numFmtId="0" fontId="31" fillId="16" borderId="1" xfId="0" applyFont="1" applyFill="1" applyBorder="1" applyAlignment="1">
      <alignment vertical="top" wrapText="1"/>
    </xf>
    <xf numFmtId="0" fontId="32" fillId="0" borderId="1" xfId="0" applyFont="1" applyFill="1" applyBorder="1" applyAlignment="1">
      <alignment vertical="top" wrapText="1"/>
    </xf>
    <xf numFmtId="0" fontId="31" fillId="16" borderId="1" xfId="0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center" vertical="top" wrapText="1"/>
    </xf>
    <xf numFmtId="49" fontId="31" fillId="16" borderId="1" xfId="0" applyNumberFormat="1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2" xfId="0" applyFont="1" applyFill="1" applyBorder="1" applyAlignment="1">
      <alignment horizontal="center" vertical="top" wrapText="1"/>
    </xf>
    <xf numFmtId="0" fontId="31" fillId="0" borderId="1" xfId="0" applyFont="1" applyFill="1" applyBorder="1" applyAlignment="1">
      <alignment vertical="top" wrapText="1"/>
    </xf>
    <xf numFmtId="0" fontId="29" fillId="16" borderId="3" xfId="0" applyFont="1" applyFill="1" applyBorder="1" applyAlignment="1">
      <alignment horizontal="left" vertical="top" wrapText="1"/>
    </xf>
    <xf numFmtId="0" fontId="29" fillId="16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horizontal="center" vertical="top" wrapText="1"/>
    </xf>
    <xf numFmtId="0" fontId="22" fillId="0" borderId="3" xfId="0" applyFont="1" applyFill="1" applyBorder="1" applyAlignment="1">
      <alignment vertical="top" wrapText="1"/>
    </xf>
    <xf numFmtId="49" fontId="22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9" fillId="16" borderId="3" xfId="0" applyNumberFormat="1" applyFont="1" applyFill="1" applyBorder="1" applyAlignment="1">
      <alignment vertical="top" wrapText="1"/>
    </xf>
    <xf numFmtId="2" fontId="29" fillId="16" borderId="3" xfId="0" applyNumberFormat="1" applyFont="1" applyFill="1" applyBorder="1" applyAlignment="1">
      <alignment horizontal="left" vertical="top" wrapText="1"/>
    </xf>
    <xf numFmtId="49" fontId="24" fillId="0" borderId="0" xfId="0" applyNumberFormat="1" applyFont="1" applyFill="1"/>
    <xf numFmtId="0" fontId="24" fillId="0" borderId="0" xfId="0" applyFont="1" applyFill="1" applyAlignment="1">
      <alignment horizontal="left" wrapText="1"/>
    </xf>
    <xf numFmtId="0" fontId="24" fillId="0" borderId="0" xfId="0" applyFont="1" applyFill="1"/>
    <xf numFmtId="0" fontId="24" fillId="0" borderId="0" xfId="0" applyFont="1" applyFill="1" applyAlignment="1">
      <alignment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/>
    </xf>
    <xf numFmtId="181" fontId="2" fillId="0" borderId="6" xfId="0" applyNumberFormat="1" applyFont="1" applyFill="1" applyBorder="1" applyAlignment="1">
      <alignment horizontal="right" vertical="top" wrapText="1"/>
    </xf>
    <xf numFmtId="3" fontId="24" fillId="0" borderId="0" xfId="0" applyNumberFormat="1" applyFont="1" applyFill="1" applyBorder="1" applyAlignment="1">
      <alignment horizontal="center" vertical="top" wrapText="1"/>
    </xf>
    <xf numFmtId="181" fontId="30" fillId="0" borderId="0" xfId="0" applyNumberFormat="1" applyFont="1" applyFill="1" applyBorder="1" applyAlignment="1">
      <alignment horizontal="right" vertical="top" wrapText="1"/>
    </xf>
    <xf numFmtId="3" fontId="24" fillId="0" borderId="0" xfId="0" applyNumberFormat="1" applyFont="1" applyFill="1" applyBorder="1" applyAlignment="1">
      <alignment vertical="top" wrapText="1"/>
    </xf>
    <xf numFmtId="181" fontId="24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16" borderId="1" xfId="0" applyFont="1" applyFill="1" applyBorder="1" applyAlignment="1">
      <alignment vertical="top" wrapText="1"/>
    </xf>
    <xf numFmtId="181" fontId="2" fillId="16" borderId="1" xfId="0" applyNumberFormat="1" applyFont="1" applyFill="1" applyBorder="1" applyAlignment="1">
      <alignment horizontal="right" vertical="top" wrapText="1"/>
    </xf>
    <xf numFmtId="181" fontId="2" fillId="16" borderId="1" xfId="0" applyNumberFormat="1" applyFont="1" applyFill="1" applyBorder="1" applyAlignment="1">
      <alignment vertical="top"/>
    </xf>
    <xf numFmtId="0" fontId="0" fillId="16" borderId="0" xfId="0" applyFill="1"/>
    <xf numFmtId="0" fontId="2" fillId="0" borderId="1" xfId="0" applyFont="1" applyFill="1" applyBorder="1" applyAlignment="1">
      <alignment horizontal="center" vertical="top" wrapText="1"/>
    </xf>
    <xf numFmtId="0" fontId="29" fillId="16" borderId="1" xfId="0" applyFont="1" applyFill="1" applyBorder="1" applyAlignment="1">
      <alignment horizontal="center" vertical="top" wrapText="1"/>
    </xf>
    <xf numFmtId="0" fontId="29" fillId="16" borderId="3" xfId="0" applyFont="1" applyFill="1" applyBorder="1" applyAlignment="1">
      <alignment horizontal="left" vertical="center" wrapText="1"/>
    </xf>
    <xf numFmtId="49" fontId="22" fillId="0" borderId="0" xfId="0" applyNumberFormat="1" applyFont="1" applyAlignment="1">
      <alignment vertical="top"/>
    </xf>
    <xf numFmtId="0" fontId="29" fillId="16" borderId="4" xfId="0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top" wrapText="1"/>
    </xf>
    <xf numFmtId="0" fontId="22" fillId="16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17" borderId="0" xfId="0" applyFill="1"/>
    <xf numFmtId="0" fontId="2" fillId="16" borderId="1" xfId="0" applyFont="1" applyFill="1" applyBorder="1" applyAlignment="1">
      <alignment horizontal="center" vertical="top" wrapText="1"/>
    </xf>
    <xf numFmtId="49" fontId="2" fillId="16" borderId="1" xfId="0" applyNumberFormat="1" applyFont="1" applyFill="1" applyBorder="1" applyAlignment="1">
      <alignment horizontal="center" vertical="top" wrapText="1"/>
    </xf>
    <xf numFmtId="0" fontId="2" fillId="16" borderId="1" xfId="0" applyFont="1" applyFill="1" applyBorder="1" applyAlignment="1">
      <alignment horizontal="center" vertical="center" wrapText="1"/>
    </xf>
    <xf numFmtId="0" fontId="33" fillId="16" borderId="0" xfId="0" applyFont="1" applyFill="1"/>
    <xf numFmtId="0" fontId="2" fillId="0" borderId="1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top" wrapText="1"/>
    </xf>
    <xf numFmtId="49" fontId="2" fillId="0" borderId="4" xfId="0" applyNumberFormat="1" applyFont="1" applyFill="1" applyBorder="1" applyAlignment="1">
      <alignment horizontal="center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2" fillId="16" borderId="3" xfId="0" applyFont="1" applyFill="1" applyBorder="1" applyAlignment="1">
      <alignment horizontal="left" vertical="top" wrapText="1"/>
    </xf>
    <xf numFmtId="0" fontId="2" fillId="16" borderId="4" xfId="0" applyFont="1" applyFill="1" applyBorder="1" applyAlignment="1">
      <alignment horizontal="left" vertical="top" wrapText="1"/>
    </xf>
    <xf numFmtId="0" fontId="2" fillId="16" borderId="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181" fontId="2" fillId="0" borderId="1" xfId="0" applyNumberFormat="1" applyFont="1" applyFill="1" applyBorder="1" applyAlignment="1">
      <alignment horizontal="right" vertical="top"/>
    </xf>
    <xf numFmtId="49" fontId="31" fillId="16" borderId="1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9" fillId="16" borderId="6" xfId="0" applyFont="1" applyFill="1" applyBorder="1" applyAlignment="1">
      <alignment horizontal="left" vertical="top" wrapText="1"/>
    </xf>
    <xf numFmtId="0" fontId="29" fillId="16" borderId="7" xfId="0" applyFont="1" applyFill="1" applyBorder="1" applyAlignment="1">
      <alignment horizontal="left" vertical="top" wrapText="1"/>
    </xf>
    <xf numFmtId="0" fontId="29" fillId="16" borderId="8" xfId="0" applyFont="1" applyFill="1" applyBorder="1" applyAlignment="1">
      <alignment horizontal="left" vertical="top" wrapText="1"/>
    </xf>
    <xf numFmtId="0" fontId="22" fillId="0" borderId="0" xfId="0" applyFont="1" applyBorder="1" applyAlignment="1">
      <alignment horizontal="right"/>
    </xf>
    <xf numFmtId="0" fontId="22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/>
    </xf>
    <xf numFmtId="0" fontId="24" fillId="0" borderId="0" xfId="0" applyFont="1" applyBorder="1" applyAlignment="1">
      <alignment horizontal="left"/>
    </xf>
    <xf numFmtId="0" fontId="24" fillId="0" borderId="6" xfId="0" applyFont="1" applyFill="1" applyBorder="1" applyAlignment="1">
      <alignment horizontal="left" vertical="top" wrapText="1"/>
    </xf>
    <xf numFmtId="0" fontId="24" fillId="0" borderId="8" xfId="0" applyFont="1" applyFill="1" applyBorder="1" applyAlignment="1">
      <alignment horizontal="left" vertical="top" wrapText="1"/>
    </xf>
    <xf numFmtId="0" fontId="24" fillId="0" borderId="1" xfId="0" applyFont="1" applyFill="1" applyBorder="1" applyAlignment="1">
      <alignment horizontal="left" vertical="top" wrapText="1"/>
    </xf>
    <xf numFmtId="0" fontId="24" fillId="0" borderId="1" xfId="0" applyFont="1" applyBorder="1" applyAlignment="1">
      <alignment horizontal="center" vertical="top"/>
    </xf>
    <xf numFmtId="181" fontId="24" fillId="0" borderId="6" xfId="0" applyNumberFormat="1" applyFont="1" applyFill="1" applyBorder="1" applyAlignment="1">
      <alignment vertical="top" wrapText="1"/>
    </xf>
    <xf numFmtId="181" fontId="24" fillId="0" borderId="8" xfId="0" applyNumberFormat="1" applyFont="1" applyFill="1" applyBorder="1" applyAlignment="1">
      <alignment vertical="top" wrapText="1"/>
    </xf>
    <xf numFmtId="181" fontId="24" fillId="0" borderId="1" xfId="0" applyNumberFormat="1" applyFont="1" applyBorder="1" applyAlignment="1">
      <alignment vertical="top"/>
    </xf>
    <xf numFmtId="3" fontId="24" fillId="0" borderId="6" xfId="0" applyNumberFormat="1" applyFont="1" applyFill="1" applyBorder="1" applyAlignment="1">
      <alignment horizontal="center" vertical="top" wrapText="1"/>
    </xf>
    <xf numFmtId="3" fontId="24" fillId="0" borderId="8" xfId="0" applyNumberFormat="1" applyFont="1" applyFill="1" applyBorder="1" applyAlignment="1">
      <alignment horizontal="center" vertical="top" wrapText="1"/>
    </xf>
    <xf numFmtId="3" fontId="24" fillId="0" borderId="1" xfId="0" applyNumberFormat="1" applyFont="1" applyFill="1" applyBorder="1" applyAlignment="1">
      <alignment horizontal="left" vertical="top" wrapText="1"/>
    </xf>
    <xf numFmtId="0" fontId="22" fillId="16" borderId="0" xfId="0" applyFont="1" applyFill="1" applyBorder="1" applyAlignment="1">
      <alignment horizontal="center" wrapText="1"/>
    </xf>
    <xf numFmtId="0" fontId="22" fillId="0" borderId="11" xfId="0" applyFont="1" applyBorder="1" applyAlignment="1">
      <alignment horizontal="center" vertical="top" wrapText="1"/>
    </xf>
    <xf numFmtId="0" fontId="22" fillId="0" borderId="0" xfId="0" applyFont="1" applyAlignment="1">
      <alignment horizontal="center" vertical="top" wrapText="1"/>
    </xf>
    <xf numFmtId="0" fontId="22" fillId="0" borderId="13" xfId="0" applyFont="1" applyBorder="1" applyAlignment="1">
      <alignment horizontal="center" vertical="top" wrapText="1"/>
    </xf>
    <xf numFmtId="0" fontId="22" fillId="0" borderId="6" xfId="0" applyFont="1" applyFill="1" applyBorder="1" applyAlignment="1">
      <alignment horizontal="center" vertical="top" wrapText="1"/>
    </xf>
    <xf numFmtId="0" fontId="22" fillId="0" borderId="7" xfId="0" applyFont="1" applyFill="1" applyBorder="1" applyAlignment="1">
      <alignment horizontal="center" vertical="top" wrapText="1"/>
    </xf>
    <xf numFmtId="0" fontId="22" fillId="0" borderId="8" xfId="0" applyFont="1" applyFill="1" applyBorder="1" applyAlignment="1">
      <alignment horizontal="center" vertical="top" wrapText="1"/>
    </xf>
    <xf numFmtId="0" fontId="22" fillId="0" borderId="3" xfId="0" applyFont="1" applyBorder="1" applyAlignment="1">
      <alignment horizontal="center" vertical="top" wrapText="1"/>
    </xf>
    <xf numFmtId="0" fontId="22" fillId="0" borderId="9" xfId="0" applyFont="1" applyFill="1" applyBorder="1" applyAlignment="1">
      <alignment horizontal="center" vertical="top" wrapText="1"/>
    </xf>
    <xf numFmtId="0" fontId="22" fillId="0" borderId="10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22" fillId="0" borderId="2" xfId="0" applyFont="1" applyFill="1" applyBorder="1" applyAlignment="1">
      <alignment horizont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2" fillId="0" borderId="1" xfId="0" applyFont="1" applyBorder="1" applyAlignment="1">
      <alignment horizontal="center" vertical="top" wrapText="1"/>
    </xf>
    <xf numFmtId="0" fontId="28" fillId="0" borderId="0" xfId="0" applyFont="1" applyFill="1" applyAlignment="1">
      <alignment horizontal="left" vertical="center" wrapText="1"/>
    </xf>
    <xf numFmtId="0" fontId="28" fillId="0" borderId="0" xfId="0" applyFont="1" applyFill="1" applyAlignment="1">
      <alignment horizontal="left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16" borderId="1" xfId="0" applyFont="1" applyFill="1" applyBorder="1" applyAlignment="1">
      <alignment horizontal="left" vertical="top" wrapText="1"/>
    </xf>
    <xf numFmtId="0" fontId="29" fillId="16" borderId="1" xfId="0" applyFont="1" applyFill="1" applyBorder="1" applyAlignment="1">
      <alignment horizontal="center" vertical="top" wrapText="1"/>
    </xf>
    <xf numFmtId="0" fontId="29" fillId="1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center" vertical="top"/>
    </xf>
    <xf numFmtId="0" fontId="22" fillId="0" borderId="11" xfId="0" applyFont="1" applyBorder="1" applyAlignment="1">
      <alignment horizontal="center" vertical="top"/>
    </xf>
    <xf numFmtId="0" fontId="22" fillId="0" borderId="0" xfId="0" applyFont="1" applyBorder="1" applyAlignment="1">
      <alignment horizontal="center" vertical="top"/>
    </xf>
    <xf numFmtId="0" fontId="22" fillId="0" borderId="13" xfId="0" applyFont="1" applyBorder="1" applyAlignment="1">
      <alignment horizontal="center" vertical="top"/>
    </xf>
    <xf numFmtId="0" fontId="22" fillId="0" borderId="1" xfId="0" applyFont="1" applyBorder="1" applyAlignment="1">
      <alignment horizontal="center" vertical="center"/>
    </xf>
    <xf numFmtId="0" fontId="22" fillId="0" borderId="9" xfId="0" applyFont="1" applyBorder="1" applyAlignment="1">
      <alignment horizontal="center" vertical="top"/>
    </xf>
    <xf numFmtId="0" fontId="22" fillId="0" borderId="10" xfId="0" applyFont="1" applyBorder="1" applyAlignment="1">
      <alignment horizontal="center" vertical="top"/>
    </xf>
    <xf numFmtId="0" fontId="22" fillId="0" borderId="14" xfId="0" applyFont="1" applyBorder="1" applyAlignment="1">
      <alignment horizontal="center" vertical="top"/>
    </xf>
    <xf numFmtId="0" fontId="22" fillId="0" borderId="1" xfId="0" applyFont="1" applyBorder="1" applyAlignment="1">
      <alignment horizontal="center"/>
    </xf>
    <xf numFmtId="0" fontId="22" fillId="0" borderId="0" xfId="0" applyFont="1" applyAlignment="1">
      <alignment horizontal="center" vertical="top"/>
    </xf>
    <xf numFmtId="0" fontId="22" fillId="16" borderId="6" xfId="0" applyFont="1" applyFill="1" applyBorder="1" applyAlignment="1">
      <alignment horizontal="center" vertical="top" wrapText="1"/>
    </xf>
    <xf numFmtId="0" fontId="22" fillId="16" borderId="7" xfId="0" applyFont="1" applyFill="1" applyBorder="1" applyAlignment="1">
      <alignment horizontal="center" vertical="top" wrapText="1"/>
    </xf>
    <xf numFmtId="0" fontId="22" fillId="16" borderId="8" xfId="0" applyFont="1" applyFill="1" applyBorder="1" applyAlignment="1">
      <alignment horizontal="center" vertical="top" wrapText="1"/>
    </xf>
    <xf numFmtId="0" fontId="29" fillId="16" borderId="6" xfId="0" applyFont="1" applyFill="1" applyBorder="1" applyAlignment="1">
      <alignment horizontal="center" vertical="top" wrapText="1"/>
    </xf>
    <xf numFmtId="0" fontId="29" fillId="16" borderId="7" xfId="0" applyFont="1" applyFill="1" applyBorder="1" applyAlignment="1">
      <alignment horizontal="center" vertical="top" wrapText="1"/>
    </xf>
    <xf numFmtId="0" fontId="29" fillId="16" borderId="8" xfId="0" applyFont="1" applyFill="1" applyBorder="1" applyAlignment="1">
      <alignment horizontal="center" vertical="top" wrapText="1"/>
    </xf>
    <xf numFmtId="9" fontId="22" fillId="16" borderId="6" xfId="4643" applyFont="1" applyFill="1" applyBorder="1" applyAlignment="1">
      <alignment horizontal="center" vertical="top" wrapText="1"/>
    </xf>
    <xf numFmtId="9" fontId="22" fillId="16" borderId="7" xfId="4643" applyFont="1" applyFill="1" applyBorder="1" applyAlignment="1">
      <alignment horizontal="center" vertical="top" wrapText="1"/>
    </xf>
    <xf numFmtId="9" fontId="22" fillId="16" borderId="8" xfId="4643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181" fontId="2" fillId="0" borderId="6" xfId="0" applyNumberFormat="1" applyFont="1" applyFill="1" applyBorder="1" applyAlignment="1">
      <alignment vertical="top"/>
    </xf>
    <xf numFmtId="181" fontId="2" fillId="0" borderId="7" xfId="0" applyNumberFormat="1" applyFont="1" applyFill="1" applyBorder="1" applyAlignment="1">
      <alignment vertical="top"/>
    </xf>
    <xf numFmtId="181" fontId="2" fillId="0" borderId="8" xfId="0" applyNumberFormat="1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16" borderId="1" xfId="0" applyFont="1" applyFill="1" applyBorder="1" applyAlignment="1">
      <alignment horizontal="left" vertical="top" wrapText="1"/>
    </xf>
    <xf numFmtId="0" fontId="22" fillId="0" borderId="0" xfId="0" applyFont="1" applyFill="1" applyAlignment="1">
      <alignment horizontal="center" wrapText="1"/>
    </xf>
    <xf numFmtId="0" fontId="2" fillId="16" borderId="1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top" wrapText="1"/>
    </xf>
    <xf numFmtId="0" fontId="22" fillId="16" borderId="1" xfId="0" applyFont="1" applyFill="1" applyBorder="1" applyAlignment="1">
      <alignment horizontal="left" vertical="top" wrapText="1"/>
    </xf>
    <xf numFmtId="181" fontId="2" fillId="0" borderId="6" xfId="0" applyNumberFormat="1" applyFont="1" applyFill="1" applyBorder="1" applyAlignment="1">
      <alignment horizontal="right" vertical="top" wrapText="1"/>
    </xf>
    <xf numFmtId="181" fontId="2" fillId="0" borderId="7" xfId="0" applyNumberFormat="1" applyFont="1" applyFill="1" applyBorder="1" applyAlignment="1">
      <alignment horizontal="right" vertical="top" wrapText="1"/>
    </xf>
    <xf numFmtId="181" fontId="2" fillId="0" borderId="8" xfId="0" applyNumberFormat="1" applyFont="1" applyFill="1" applyBorder="1" applyAlignment="1">
      <alignment horizontal="right" vertical="top" wrapText="1"/>
    </xf>
    <xf numFmtId="49" fontId="2" fillId="16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81" fontId="2" fillId="0" borderId="6" xfId="0" applyNumberFormat="1" applyFont="1" applyFill="1" applyBorder="1" applyAlignment="1">
      <alignment horizontal="right" vertical="top"/>
    </xf>
    <xf numFmtId="181" fontId="2" fillId="0" borderId="7" xfId="0" applyNumberFormat="1" applyFont="1" applyFill="1" applyBorder="1" applyAlignment="1">
      <alignment horizontal="right" vertical="top"/>
    </xf>
    <xf numFmtId="181" fontId="2" fillId="0" borderId="8" xfId="0" applyNumberFormat="1" applyFont="1" applyFill="1" applyBorder="1" applyAlignment="1">
      <alignment horizontal="right" vertical="top"/>
    </xf>
    <xf numFmtId="0" fontId="2" fillId="16" borderId="3" xfId="0" applyFont="1" applyFill="1" applyBorder="1" applyAlignment="1">
      <alignment horizontal="center" vertical="top" wrapText="1"/>
    </xf>
    <xf numFmtId="0" fontId="2" fillId="16" borderId="4" xfId="0" applyFont="1" applyFill="1" applyBorder="1" applyAlignment="1">
      <alignment horizontal="center" vertical="top" wrapText="1"/>
    </xf>
    <xf numFmtId="0" fontId="2" fillId="16" borderId="5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vertical="top" wrapText="1"/>
    </xf>
    <xf numFmtId="0" fontId="2" fillId="0" borderId="4" xfId="0" applyFont="1" applyFill="1" applyBorder="1" applyAlignment="1">
      <alignment vertical="top" wrapText="1"/>
    </xf>
    <xf numFmtId="0" fontId="2" fillId="0" borderId="5" xfId="0" applyFont="1" applyFill="1" applyBorder="1" applyAlignment="1">
      <alignment vertical="top" wrapText="1"/>
    </xf>
    <xf numFmtId="49" fontId="2" fillId="16" borderId="1" xfId="0" applyNumberFormat="1" applyFont="1" applyFill="1" applyBorder="1" applyAlignment="1">
      <alignment horizontal="center" vertical="top" wrapText="1"/>
    </xf>
    <xf numFmtId="181" fontId="2" fillId="16" borderId="6" xfId="0" applyNumberFormat="1" applyFont="1" applyFill="1" applyBorder="1" applyAlignment="1">
      <alignment horizontal="right" vertical="top"/>
    </xf>
    <xf numFmtId="181" fontId="2" fillId="16" borderId="7" xfId="0" applyNumberFormat="1" applyFont="1" applyFill="1" applyBorder="1" applyAlignment="1">
      <alignment horizontal="right" vertical="top"/>
    </xf>
    <xf numFmtId="181" fontId="2" fillId="16" borderId="8" xfId="0" applyNumberFormat="1" applyFont="1" applyFill="1" applyBorder="1" applyAlignment="1">
      <alignment horizontal="right" vertical="top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16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right" vertical="top"/>
    </xf>
    <xf numFmtId="0" fontId="31" fillId="16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wrapText="1"/>
    </xf>
    <xf numFmtId="181" fontId="2" fillId="16" borderId="1" xfId="0" applyNumberFormat="1" applyFont="1" applyFill="1" applyBorder="1" applyAlignment="1">
      <alignment horizontal="right" vertical="top"/>
    </xf>
    <xf numFmtId="0" fontId="2" fillId="16" borderId="1" xfId="0" applyFont="1" applyFill="1" applyBorder="1" applyAlignment="1">
      <alignment wrapText="1"/>
    </xf>
    <xf numFmtId="0" fontId="2" fillId="16" borderId="1" xfId="0" applyFont="1" applyFill="1" applyBorder="1" applyAlignment="1">
      <alignment horizontal="center" vertical="center" wrapText="1"/>
    </xf>
    <xf numFmtId="49" fontId="31" fillId="16" borderId="1" xfId="0" applyNumberFormat="1" applyFont="1" applyFill="1" applyBorder="1" applyAlignment="1">
      <alignment horizontal="center" vertical="top" wrapText="1"/>
    </xf>
    <xf numFmtId="0" fontId="31" fillId="16" borderId="1" xfId="0" applyFont="1" applyFill="1" applyBorder="1" applyAlignment="1">
      <alignment horizontal="center" vertical="center" wrapText="1"/>
    </xf>
    <xf numFmtId="0" fontId="31" fillId="16" borderId="3" xfId="0" applyFont="1" applyFill="1" applyBorder="1" applyAlignment="1">
      <alignment horizontal="center" vertical="center" wrapText="1"/>
    </xf>
    <xf numFmtId="0" fontId="31" fillId="16" borderId="5" xfId="0" applyFont="1" applyFill="1" applyBorder="1" applyAlignment="1">
      <alignment horizontal="center" vertical="center" wrapText="1"/>
    </xf>
    <xf numFmtId="0" fontId="31" fillId="16" borderId="1" xfId="0" applyFont="1" applyFill="1" applyBorder="1" applyAlignment="1">
      <alignment horizontal="center" vertical="top" wrapText="1"/>
    </xf>
    <xf numFmtId="181" fontId="31" fillId="16" borderId="1" xfId="0" applyNumberFormat="1" applyFont="1" applyFill="1" applyBorder="1" applyAlignment="1">
      <alignment horizontal="right" vertical="top"/>
    </xf>
    <xf numFmtId="0" fontId="32" fillId="0" borderId="1" xfId="0" applyFont="1" applyFill="1" applyBorder="1" applyAlignment="1">
      <alignment horizontal="center" wrapText="1"/>
    </xf>
    <xf numFmtId="49" fontId="31" fillId="16" borderId="3" xfId="0" applyNumberFormat="1" applyFont="1" applyFill="1" applyBorder="1" applyAlignment="1">
      <alignment horizontal="center" vertical="top" wrapText="1"/>
    </xf>
    <xf numFmtId="49" fontId="31" fillId="16" borderId="5" xfId="0" applyNumberFormat="1" applyFont="1" applyFill="1" applyBorder="1" applyAlignment="1">
      <alignment horizontal="center" vertical="top" wrapText="1"/>
    </xf>
    <xf numFmtId="49" fontId="32" fillId="0" borderId="1" xfId="0" applyNumberFormat="1" applyFont="1" applyFill="1" applyBorder="1" applyAlignment="1">
      <alignment horizontal="center" vertical="top" wrapText="1"/>
    </xf>
    <xf numFmtId="0" fontId="31" fillId="16" borderId="1" xfId="0" applyFont="1" applyFill="1" applyBorder="1" applyAlignment="1">
      <alignment horizontal="center" wrapText="1"/>
    </xf>
    <xf numFmtId="0" fontId="31" fillId="16" borderId="3" xfId="0" applyFont="1" applyFill="1" applyBorder="1" applyAlignment="1">
      <alignment horizontal="center" vertical="top" wrapText="1"/>
    </xf>
    <xf numFmtId="0" fontId="31" fillId="16" borderId="4" xfId="0" applyFont="1" applyFill="1" applyBorder="1" applyAlignment="1">
      <alignment horizontal="center" vertical="top" wrapText="1"/>
    </xf>
    <xf numFmtId="0" fontId="31" fillId="16" borderId="5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/>
    </xf>
    <xf numFmtId="0" fontId="2" fillId="0" borderId="10" xfId="0" applyFont="1" applyFill="1" applyBorder="1" applyAlignment="1">
      <alignment horizontal="center" vertical="top"/>
    </xf>
    <xf numFmtId="0" fontId="2" fillId="0" borderId="11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2" fillId="0" borderId="12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center" vertical="top"/>
    </xf>
    <xf numFmtId="0" fontId="32" fillId="16" borderId="1" xfId="0" applyFont="1" applyFill="1" applyBorder="1" applyAlignment="1">
      <alignment horizontal="left" vertical="top" wrapText="1"/>
    </xf>
    <xf numFmtId="180" fontId="2" fillId="16" borderId="1" xfId="0" applyNumberFormat="1" applyFont="1" applyFill="1" applyBorder="1" applyAlignment="1">
      <alignment horizontal="left" vertical="top" wrapText="1"/>
    </xf>
    <xf numFmtId="180" fontId="31" fillId="16" borderId="3" xfId="0" applyNumberFormat="1" applyFont="1" applyFill="1" applyBorder="1" applyAlignment="1">
      <alignment horizontal="left" vertical="top" wrapText="1"/>
    </xf>
    <xf numFmtId="180" fontId="31" fillId="16" borderId="4" xfId="0" applyNumberFormat="1" applyFont="1" applyFill="1" applyBorder="1" applyAlignment="1">
      <alignment horizontal="left" vertical="top" wrapText="1"/>
    </xf>
    <xf numFmtId="180" fontId="31" fillId="16" borderId="5" xfId="0" applyNumberFormat="1" applyFont="1" applyFill="1" applyBorder="1" applyAlignment="1">
      <alignment horizontal="left" vertical="top" wrapText="1"/>
    </xf>
    <xf numFmtId="181" fontId="2" fillId="16" borderId="6" xfId="0" applyNumberFormat="1" applyFont="1" applyFill="1" applyBorder="1" applyAlignment="1">
      <alignment horizontal="right" vertical="top" wrapText="1"/>
    </xf>
    <xf numFmtId="181" fontId="2" fillId="16" borderId="7" xfId="0" applyNumberFormat="1" applyFont="1" applyFill="1" applyBorder="1" applyAlignment="1">
      <alignment horizontal="right" vertical="top" wrapText="1"/>
    </xf>
    <xf numFmtId="181" fontId="2" fillId="16" borderId="8" xfId="0" applyNumberFormat="1" applyFont="1" applyFill="1" applyBorder="1" applyAlignment="1">
      <alignment horizontal="right" vertical="top" wrapText="1"/>
    </xf>
    <xf numFmtId="180" fontId="31" fillId="16" borderId="1" xfId="0" applyNumberFormat="1" applyFont="1" applyFill="1" applyBorder="1" applyAlignment="1">
      <alignment horizontal="left" vertical="top" wrapText="1"/>
    </xf>
    <xf numFmtId="0" fontId="2" fillId="16" borderId="1" xfId="0" applyFont="1" applyFill="1" applyBorder="1" applyAlignment="1">
      <alignment vertical="top" wrapText="1"/>
    </xf>
    <xf numFmtId="0" fontId="31" fillId="16" borderId="1" xfId="0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left" vertical="top" wrapText="1"/>
    </xf>
    <xf numFmtId="0" fontId="22" fillId="16" borderId="1" xfId="0" applyFont="1" applyFill="1" applyBorder="1" applyAlignment="1">
      <alignment horizontal="center" vertical="top" wrapText="1"/>
    </xf>
    <xf numFmtId="0" fontId="22" fillId="16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center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left" vertical="top" wrapText="1"/>
    </xf>
    <xf numFmtId="0" fontId="31" fillId="0" borderId="1" xfId="0" applyFont="1" applyFill="1" applyBorder="1" applyAlignment="1">
      <alignment horizontal="left" vertical="top" wrapText="1"/>
    </xf>
    <xf numFmtId="49" fontId="31" fillId="0" borderId="1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 wrapText="1"/>
    </xf>
    <xf numFmtId="0" fontId="2" fillId="0" borderId="8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right" vertical="top" wrapText="1"/>
    </xf>
    <xf numFmtId="0" fontId="2" fillId="0" borderId="8" xfId="0" applyFont="1" applyFill="1" applyBorder="1" applyAlignment="1">
      <alignment horizontal="right" vertical="top" wrapText="1"/>
    </xf>
    <xf numFmtId="181" fontId="2" fillId="0" borderId="1" xfId="0" applyNumberFormat="1" applyFont="1" applyFill="1" applyBorder="1" applyAlignment="1">
      <alignment horizontal="center" vertical="top" wrapText="1"/>
    </xf>
    <xf numFmtId="181" fontId="2" fillId="0" borderId="6" xfId="0" applyNumberFormat="1" applyFont="1" applyFill="1" applyBorder="1" applyAlignment="1">
      <alignment horizontal="center" vertical="top" wrapText="1"/>
    </xf>
    <xf numFmtId="181" fontId="2" fillId="0" borderId="7" xfId="0" applyNumberFormat="1" applyFont="1" applyFill="1" applyBorder="1" applyAlignment="1">
      <alignment horizontal="center" vertical="top" wrapText="1"/>
    </xf>
    <xf numFmtId="181" fontId="2" fillId="0" borderId="8" xfId="0" applyNumberFormat="1" applyFont="1" applyFill="1" applyBorder="1" applyAlignment="1">
      <alignment horizontal="center" vertical="top" wrapText="1"/>
    </xf>
    <xf numFmtId="181" fontId="2" fillId="0" borderId="1" xfId="0" applyNumberFormat="1" applyFont="1" applyFill="1" applyBorder="1" applyAlignment="1">
      <alignment horizontal="center" wrapText="1"/>
    </xf>
    <xf numFmtId="0" fontId="22" fillId="0" borderId="12" xfId="0" applyFont="1" applyBorder="1" applyAlignment="1">
      <alignment horizontal="center" vertical="top" wrapText="1"/>
    </xf>
    <xf numFmtId="0" fontId="22" fillId="0" borderId="2" xfId="0" applyFont="1" applyBorder="1" applyAlignment="1">
      <alignment horizontal="center" vertical="top" wrapText="1"/>
    </xf>
    <xf numFmtId="0" fontId="22" fillId="0" borderId="15" xfId="0" applyFont="1" applyBorder="1" applyAlignment="1">
      <alignment horizontal="center" vertical="top" wrapText="1"/>
    </xf>
    <xf numFmtId="0" fontId="25" fillId="0" borderId="0" xfId="0" applyFont="1" applyAlignment="1">
      <alignment horizontal="left" vertical="top" wrapText="1"/>
    </xf>
    <xf numFmtId="0" fontId="24" fillId="0" borderId="6" xfId="0" applyFont="1" applyFill="1" applyBorder="1" applyAlignment="1">
      <alignment horizontal="center" vertical="top" wrapText="1"/>
    </xf>
    <xf numFmtId="0" fontId="24" fillId="0" borderId="8" xfId="0" applyFont="1" applyFill="1" applyBorder="1" applyAlignment="1">
      <alignment horizontal="center" vertical="top" wrapText="1"/>
    </xf>
    <xf numFmtId="3" fontId="25" fillId="0" borderId="1" xfId="0" applyNumberFormat="1" applyFont="1" applyFill="1" applyBorder="1" applyAlignment="1">
      <alignment horizontal="left" vertical="top" wrapText="1"/>
    </xf>
    <xf numFmtId="3" fontId="24" fillId="0" borderId="1" xfId="0" applyNumberFormat="1" applyFont="1" applyFill="1" applyBorder="1" applyAlignment="1">
      <alignment horizontal="justify" vertical="top" wrapText="1"/>
    </xf>
    <xf numFmtId="0" fontId="24" fillId="0" borderId="9" xfId="0" applyFont="1" applyFill="1" applyBorder="1" applyAlignment="1">
      <alignment horizontal="center" vertical="center" wrapText="1"/>
    </xf>
    <xf numFmtId="0" fontId="24" fillId="0" borderId="14" xfId="0" applyFont="1" applyFill="1" applyBorder="1" applyAlignment="1">
      <alignment horizontal="center" vertical="center" wrapText="1"/>
    </xf>
    <xf numFmtId="0" fontId="24" fillId="0" borderId="11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center" vertical="center" wrapText="1"/>
    </xf>
    <xf numFmtId="0" fontId="24" fillId="0" borderId="12" xfId="0" applyFont="1" applyFill="1" applyBorder="1" applyAlignment="1">
      <alignment horizontal="center" vertical="center" wrapText="1"/>
    </xf>
    <xf numFmtId="0" fontId="24" fillId="0" borderId="15" xfId="0" applyFont="1" applyFill="1" applyBorder="1" applyAlignment="1">
      <alignment horizontal="center" vertical="center" wrapText="1"/>
    </xf>
    <xf numFmtId="0" fontId="24" fillId="0" borderId="9" xfId="0" applyFont="1" applyFill="1" applyBorder="1" applyAlignment="1">
      <alignment horizontal="center" vertical="top" wrapText="1"/>
    </xf>
    <xf numFmtId="0" fontId="24" fillId="0" borderId="14" xfId="0" applyFont="1" applyFill="1" applyBorder="1" applyAlignment="1">
      <alignment horizontal="center" vertical="top" wrapText="1"/>
    </xf>
    <xf numFmtId="0" fontId="24" fillId="0" borderId="12" xfId="0" applyFont="1" applyFill="1" applyBorder="1" applyAlignment="1">
      <alignment horizontal="center" vertical="top" wrapText="1"/>
    </xf>
    <xf numFmtId="0" fontId="24" fillId="0" borderId="15" xfId="0" applyFont="1" applyFill="1" applyBorder="1" applyAlignment="1">
      <alignment horizontal="center" vertical="top" wrapText="1"/>
    </xf>
    <xf numFmtId="3" fontId="24" fillId="0" borderId="9" xfId="0" applyNumberFormat="1" applyFont="1" applyFill="1" applyBorder="1" applyAlignment="1">
      <alignment horizontal="left" vertical="top" wrapText="1"/>
    </xf>
    <xf numFmtId="3" fontId="24" fillId="0" borderId="10" xfId="0" applyNumberFormat="1" applyFont="1" applyFill="1" applyBorder="1" applyAlignment="1">
      <alignment horizontal="left" vertical="top" wrapText="1"/>
    </xf>
    <xf numFmtId="0" fontId="24" fillId="0" borderId="0" xfId="0" applyFont="1" applyAlignment="1">
      <alignment horizontal="justify" vertical="center" wrapText="1"/>
    </xf>
    <xf numFmtId="0" fontId="25" fillId="0" borderId="0" xfId="0" applyFont="1" applyAlignment="1">
      <alignment horizontal="center" vertical="top" wrapText="1"/>
    </xf>
    <xf numFmtId="0" fontId="24" fillId="0" borderId="0" xfId="0" applyFont="1" applyAlignment="1">
      <alignment horizontal="justify" vertical="top" wrapText="1"/>
    </xf>
  </cellXfs>
  <cellStyles count="4644">
    <cellStyle name="20% — акцент1" xfId="1"/>
    <cellStyle name="20% — акцент2" xfId="2"/>
    <cellStyle name="20% — акцент3" xfId="3"/>
    <cellStyle name="20% — акцент4" xfId="4"/>
    <cellStyle name="20% — акцент5" xfId="5"/>
    <cellStyle name="20% — акцент6" xfId="6"/>
    <cellStyle name="40% — акцент1" xfId="7"/>
    <cellStyle name="40% — акцент2" xfId="8"/>
    <cellStyle name="40% — акцент3" xfId="9"/>
    <cellStyle name="40% — акцент4" xfId="10"/>
    <cellStyle name="40% — акцент5" xfId="11"/>
    <cellStyle name="40% — акцент6" xfId="12"/>
    <cellStyle name="60% — акцент1" xfId="13"/>
    <cellStyle name="60% — акцент2" xfId="14"/>
    <cellStyle name="60% — акцент3" xfId="15"/>
    <cellStyle name="60% — акцент4" xfId="16"/>
    <cellStyle name="60% — акцент5" xfId="17"/>
    <cellStyle name="60% — акцент6" xfId="18"/>
    <cellStyle name="Normal_1. Свод по школамNEW" xfId="19"/>
    <cellStyle name="Костя" xfId="20"/>
    <cellStyle name="Обычный" xfId="0" builtinId="0"/>
    <cellStyle name="Обычный 10" xfId="21"/>
    <cellStyle name="Обычный 10 2" xfId="22"/>
    <cellStyle name="Обычный 10 2 2" xfId="23"/>
    <cellStyle name="Обычный 10 3" xfId="24"/>
    <cellStyle name="Обычный 10 4" xfId="25"/>
    <cellStyle name="Обычный 10 5" xfId="26"/>
    <cellStyle name="Обычный 100" xfId="27"/>
    <cellStyle name="Обычный 101" xfId="28"/>
    <cellStyle name="Обычный 102" xfId="29"/>
    <cellStyle name="Обычный 103" xfId="30"/>
    <cellStyle name="Обычный 104" xfId="31"/>
    <cellStyle name="Обычный 105" xfId="32"/>
    <cellStyle name="Обычный 106" xfId="33"/>
    <cellStyle name="Обычный 108" xfId="34"/>
    <cellStyle name="Обычный 109" xfId="35"/>
    <cellStyle name="Обычный 11" xfId="36"/>
    <cellStyle name="Обычный 11 2" xfId="37"/>
    <cellStyle name="Обычный 11 2 2" xfId="38"/>
    <cellStyle name="Обычный 11 2 3" xfId="39"/>
    <cellStyle name="Обычный 11 2 3 2" xfId="40"/>
    <cellStyle name="Обычный 11 2 3 3" xfId="41"/>
    <cellStyle name="Обычный 11 2 3 4" xfId="42"/>
    <cellStyle name="Обычный 11 2 3 5" xfId="43"/>
    <cellStyle name="Обычный 11 2 3 6" xfId="44"/>
    <cellStyle name="Обычный 11 2 3 7" xfId="45"/>
    <cellStyle name="Обычный 110" xfId="46"/>
    <cellStyle name="Обычный 111" xfId="47"/>
    <cellStyle name="Обычный 112" xfId="48"/>
    <cellStyle name="Обычный 113" xfId="49"/>
    <cellStyle name="Обычный 114" xfId="50"/>
    <cellStyle name="Обычный 115" xfId="51"/>
    <cellStyle name="Обычный 116" xfId="52"/>
    <cellStyle name="Обычный 117" xfId="53"/>
    <cellStyle name="Обычный 118" xfId="54"/>
    <cellStyle name="Обычный 119" xfId="55"/>
    <cellStyle name="Обычный 12" xfId="56"/>
    <cellStyle name="Обычный 12 2" xfId="57"/>
    <cellStyle name="Обычный 120" xfId="58"/>
    <cellStyle name="Обычный 121" xfId="59"/>
    <cellStyle name="Обычный 122" xfId="60"/>
    <cellStyle name="Обычный 124" xfId="61"/>
    <cellStyle name="Обычный 125" xfId="62"/>
    <cellStyle name="Обычный 126" xfId="63"/>
    <cellStyle name="Обычный 127" xfId="64"/>
    <cellStyle name="Обычный 128" xfId="65"/>
    <cellStyle name="Обычный 129" xfId="66"/>
    <cellStyle name="Обычный 13" xfId="67"/>
    <cellStyle name="Обычный 13 2" xfId="68"/>
    <cellStyle name="Обычный 130" xfId="69"/>
    <cellStyle name="Обычный 131" xfId="70"/>
    <cellStyle name="Обычный 132" xfId="71"/>
    <cellStyle name="Обычный 133" xfId="72"/>
    <cellStyle name="Обычный 134" xfId="73"/>
    <cellStyle name="Обычный 135" xfId="74"/>
    <cellStyle name="Обычный 136" xfId="75"/>
    <cellStyle name="Обычный 137" xfId="76"/>
    <cellStyle name="Обычный 138" xfId="77"/>
    <cellStyle name="Обычный 139" xfId="78"/>
    <cellStyle name="Обычный 14" xfId="79"/>
    <cellStyle name="Обычный 14 2" xfId="80"/>
    <cellStyle name="Обычный 140" xfId="81"/>
    <cellStyle name="Обычный 141" xfId="82"/>
    <cellStyle name="Обычный 142" xfId="83"/>
    <cellStyle name="Обычный 143" xfId="84"/>
    <cellStyle name="Обычный 144" xfId="85"/>
    <cellStyle name="Обычный 145" xfId="86"/>
    <cellStyle name="Обычный 146" xfId="87"/>
    <cellStyle name="Обычный 147" xfId="88"/>
    <cellStyle name="Обычный 148" xfId="89"/>
    <cellStyle name="Обычный 149" xfId="90"/>
    <cellStyle name="Обычный 15" xfId="91"/>
    <cellStyle name="Обычный 15 2" xfId="92"/>
    <cellStyle name="Обычный 150" xfId="93"/>
    <cellStyle name="Обычный 151" xfId="94"/>
    <cellStyle name="Обычный 153" xfId="95"/>
    <cellStyle name="Обычный 154" xfId="96"/>
    <cellStyle name="Обычный 157" xfId="97"/>
    <cellStyle name="Обычный 158" xfId="98"/>
    <cellStyle name="Обычный 159" xfId="99"/>
    <cellStyle name="Обычный 16" xfId="100"/>
    <cellStyle name="Обычный 16 2" xfId="101"/>
    <cellStyle name="Обычный 161" xfId="102"/>
    <cellStyle name="Обычный 162" xfId="103"/>
    <cellStyle name="Обычный 163" xfId="104"/>
    <cellStyle name="Обычный 164" xfId="105"/>
    <cellStyle name="Обычный 167" xfId="106"/>
    <cellStyle name="Обычный 168" xfId="107"/>
    <cellStyle name="Обычный 169" xfId="108"/>
    <cellStyle name="Обычный 17" xfId="109"/>
    <cellStyle name="Обычный 17 2" xfId="110"/>
    <cellStyle name="Обычный 170" xfId="111"/>
    <cellStyle name="Обычный 171" xfId="112"/>
    <cellStyle name="Обычный 172" xfId="113"/>
    <cellStyle name="Обычный 173" xfId="114"/>
    <cellStyle name="Обычный 174" xfId="115"/>
    <cellStyle name="Обычный 175" xfId="116"/>
    <cellStyle name="Обычный 176" xfId="117"/>
    <cellStyle name="Обычный 177" xfId="118"/>
    <cellStyle name="Обычный 178" xfId="119"/>
    <cellStyle name="Обычный 179" xfId="120"/>
    <cellStyle name="Обычный 18" xfId="121"/>
    <cellStyle name="Обычный 18 2" xfId="122"/>
    <cellStyle name="Обычный 180" xfId="123"/>
    <cellStyle name="Обычный 182" xfId="124"/>
    <cellStyle name="Обычный 183" xfId="125"/>
    <cellStyle name="Обычный 184" xfId="126"/>
    <cellStyle name="Обычный 185" xfId="127"/>
    <cellStyle name="Обычный 186" xfId="128"/>
    <cellStyle name="Обычный 187" xfId="129"/>
    <cellStyle name="Обычный 188" xfId="130"/>
    <cellStyle name="Обычный 189" xfId="131"/>
    <cellStyle name="Обычный 19" xfId="132"/>
    <cellStyle name="Обычный 19 2" xfId="133"/>
    <cellStyle name="Обычный 190" xfId="134"/>
    <cellStyle name="Обычный 192" xfId="135"/>
    <cellStyle name="Обычный 193" xfId="136"/>
    <cellStyle name="Обычный 195" xfId="137"/>
    <cellStyle name="Обычный 196" xfId="138"/>
    <cellStyle name="Обычный 197" xfId="139"/>
    <cellStyle name="Обычный 198" xfId="140"/>
    <cellStyle name="Обычный 199" xfId="141"/>
    <cellStyle name="Обычный 2" xfId="142"/>
    <cellStyle name="Обычный 2 10" xfId="143"/>
    <cellStyle name="Обычный 2 11" xfId="144"/>
    <cellStyle name="Обычный 2 11 10" xfId="145"/>
    <cellStyle name="Обычный 2 11 2" xfId="146"/>
    <cellStyle name="Обычный 2 11 2 2" xfId="147"/>
    <cellStyle name="Обычный 2 11 2 3" xfId="148"/>
    <cellStyle name="Обычный 2 11 2 4" xfId="149"/>
    <cellStyle name="Обычный 2 11 2 5" xfId="150"/>
    <cellStyle name="Обычный 2 11 2 6" xfId="151"/>
    <cellStyle name="Обычный 2 11 2 7" xfId="152"/>
    <cellStyle name="Обычный 2 11 2 8" xfId="153"/>
    <cellStyle name="Обычный 2 11 2 9" xfId="154"/>
    <cellStyle name="Обычный 2 11 3" xfId="155"/>
    <cellStyle name="Обычный 2 11 4" xfId="156"/>
    <cellStyle name="Обычный 2 11 5" xfId="157"/>
    <cellStyle name="Обычный 2 11 6" xfId="158"/>
    <cellStyle name="Обычный 2 11 7" xfId="159"/>
    <cellStyle name="Обычный 2 11 8" xfId="160"/>
    <cellStyle name="Обычный 2 11 9" xfId="161"/>
    <cellStyle name="Обычный 2 12" xfId="162"/>
    <cellStyle name="Обычный 2 12 10" xfId="163"/>
    <cellStyle name="Обычный 2 12 2" xfId="164"/>
    <cellStyle name="Обычный 2 12 2 2" xfId="165"/>
    <cellStyle name="Обычный 2 12 2 3" xfId="166"/>
    <cellStyle name="Обычный 2 12 2 4" xfId="167"/>
    <cellStyle name="Обычный 2 12 2 5" xfId="168"/>
    <cellStyle name="Обычный 2 12 2 6" xfId="169"/>
    <cellStyle name="Обычный 2 12 2 7" xfId="170"/>
    <cellStyle name="Обычный 2 12 2 8" xfId="171"/>
    <cellStyle name="Обычный 2 12 2 9" xfId="172"/>
    <cellStyle name="Обычный 2 12 3" xfId="173"/>
    <cellStyle name="Обычный 2 12 4" xfId="174"/>
    <cellStyle name="Обычный 2 12 5" xfId="175"/>
    <cellStyle name="Обычный 2 12 6" xfId="176"/>
    <cellStyle name="Обычный 2 12 7" xfId="177"/>
    <cellStyle name="Обычный 2 12 8" xfId="178"/>
    <cellStyle name="Обычный 2 12 9" xfId="179"/>
    <cellStyle name="Обычный 2 13" xfId="180"/>
    <cellStyle name="Обычный 2 13 10" xfId="181"/>
    <cellStyle name="Обычный 2 13 11" xfId="182"/>
    <cellStyle name="Обычный 2 13 2" xfId="183"/>
    <cellStyle name="Обычный 2 13 2 10" xfId="184"/>
    <cellStyle name="Обычный 2 13 2 11" xfId="185"/>
    <cellStyle name="Обычный 2 13 2 2" xfId="186"/>
    <cellStyle name="Обычный 2 13 2 2 10" xfId="187"/>
    <cellStyle name="Обычный 2 13 2 2 11" xfId="188"/>
    <cellStyle name="Обычный 2 13 2 2 12" xfId="189"/>
    <cellStyle name="Обычный 2 13 2 2 2" xfId="190"/>
    <cellStyle name="Обычный 2 13 2 2 2 10" xfId="191"/>
    <cellStyle name="Обычный 2 13 2 2 2 11" xfId="192"/>
    <cellStyle name="Обычный 2 13 2 2 2 2" xfId="193"/>
    <cellStyle name="Обычный 2 13 2 2 2 2 10" xfId="194"/>
    <cellStyle name="Обычный 2 13 2 2 2 2 11" xfId="195"/>
    <cellStyle name="Обычный 2 13 2 2 2 2 2" xfId="196"/>
    <cellStyle name="Обычный 2 13 2 2 2 2 2 10" xfId="197"/>
    <cellStyle name="Обычный 2 13 2 2 2 2 2 11" xfId="198"/>
    <cellStyle name="Обычный 2 13 2 2 2 2 2 12" xfId="199"/>
    <cellStyle name="Обычный 2 13 2 2 2 2 2 2" xfId="200"/>
    <cellStyle name="Обычный 2 13 2 2 2 2 2 2 10" xfId="201"/>
    <cellStyle name="Обычный 2 13 2 2 2 2 2 2 2" xfId="202"/>
    <cellStyle name="Обычный 2 13 2 2 2 2 2 2 2 2" xfId="203"/>
    <cellStyle name="Обычный 2 13 2 2 2 2 2 2 2 3" xfId="204"/>
    <cellStyle name="Обычный 2 13 2 2 2 2 2 2 2 4" xfId="205"/>
    <cellStyle name="Обычный 2 13 2 2 2 2 2 2 2 5" xfId="206"/>
    <cellStyle name="Обычный 2 13 2 2 2 2 2 2 2 6" xfId="207"/>
    <cellStyle name="Обычный 2 13 2 2 2 2 2 2 2 7" xfId="208"/>
    <cellStyle name="Обычный 2 13 2 2 2 2 2 2 2 8" xfId="209"/>
    <cellStyle name="Обычный 2 13 2 2 2 2 2 2 2 9" xfId="210"/>
    <cellStyle name="Обычный 2 13 2 2 2 2 2 2 3" xfId="211"/>
    <cellStyle name="Обычный 2 13 2 2 2 2 2 2 4" xfId="212"/>
    <cellStyle name="Обычный 2 13 2 2 2 2 2 2 5" xfId="213"/>
    <cellStyle name="Обычный 2 13 2 2 2 2 2 2 6" xfId="214"/>
    <cellStyle name="Обычный 2 13 2 2 2 2 2 2 7" xfId="215"/>
    <cellStyle name="Обычный 2 13 2 2 2 2 2 2 8" xfId="216"/>
    <cellStyle name="Обычный 2 13 2 2 2 2 2 2 9" xfId="217"/>
    <cellStyle name="Обычный 2 13 2 2 2 2 2 3" xfId="218"/>
    <cellStyle name="Обычный 2 13 2 2 2 2 2 3 10" xfId="219"/>
    <cellStyle name="Обычный 2 13 2 2 2 2 2 3 2" xfId="220"/>
    <cellStyle name="Обычный 2 13 2 2 2 2 2 3 2 2" xfId="221"/>
    <cellStyle name="Обычный 2 13 2 2 2 2 2 3 2 3" xfId="222"/>
    <cellStyle name="Обычный 2 13 2 2 2 2 2 3 2 4" xfId="223"/>
    <cellStyle name="Обычный 2 13 2 2 2 2 2 3 2 5" xfId="224"/>
    <cellStyle name="Обычный 2 13 2 2 2 2 2 3 2 6" xfId="225"/>
    <cellStyle name="Обычный 2 13 2 2 2 2 2 3 2 7" xfId="226"/>
    <cellStyle name="Обычный 2 13 2 2 2 2 2 3 2 8" xfId="227"/>
    <cellStyle name="Обычный 2 13 2 2 2 2 2 3 2 9" xfId="228"/>
    <cellStyle name="Обычный 2 13 2 2 2 2 2 3 3" xfId="229"/>
    <cellStyle name="Обычный 2 13 2 2 2 2 2 3 4" xfId="230"/>
    <cellStyle name="Обычный 2 13 2 2 2 2 2 3 5" xfId="231"/>
    <cellStyle name="Обычный 2 13 2 2 2 2 2 3 6" xfId="232"/>
    <cellStyle name="Обычный 2 13 2 2 2 2 2 3 7" xfId="233"/>
    <cellStyle name="Обычный 2 13 2 2 2 2 2 3 8" xfId="234"/>
    <cellStyle name="Обычный 2 13 2 2 2 2 2 3 9" xfId="235"/>
    <cellStyle name="Обычный 2 13 2 2 2 2 2 4" xfId="236"/>
    <cellStyle name="Обычный 2 13 2 2 2 2 2 4 2" xfId="237"/>
    <cellStyle name="Обычный 2 13 2 2 2 2 2 4 3" xfId="238"/>
    <cellStyle name="Обычный 2 13 2 2 2 2 2 4 4" xfId="239"/>
    <cellStyle name="Обычный 2 13 2 2 2 2 2 4 5" xfId="240"/>
    <cellStyle name="Обычный 2 13 2 2 2 2 2 4 6" xfId="241"/>
    <cellStyle name="Обычный 2 13 2 2 2 2 2 4 7" xfId="242"/>
    <cellStyle name="Обычный 2 13 2 2 2 2 2 4 8" xfId="243"/>
    <cellStyle name="Обычный 2 13 2 2 2 2 2 4 9" xfId="244"/>
    <cellStyle name="Обычный 2 13 2 2 2 2 2 5" xfId="245"/>
    <cellStyle name="Обычный 2 13 2 2 2 2 2 6" xfId="246"/>
    <cellStyle name="Обычный 2 13 2 2 2 2 2 7" xfId="247"/>
    <cellStyle name="Обычный 2 13 2 2 2 2 2 8" xfId="248"/>
    <cellStyle name="Обычный 2 13 2 2 2 2 2 9" xfId="249"/>
    <cellStyle name="Обычный 2 13 2 2 2 2 3" xfId="250"/>
    <cellStyle name="Обычный 2 13 2 2 2 2 3 2" xfId="251"/>
    <cellStyle name="Обычный 2 13 2 2 2 2 3 3" xfId="252"/>
    <cellStyle name="Обычный 2 13 2 2 2 2 3 4" xfId="253"/>
    <cellStyle name="Обычный 2 13 2 2 2 2 3 5" xfId="254"/>
    <cellStyle name="Обычный 2 13 2 2 2 2 3 6" xfId="255"/>
    <cellStyle name="Обычный 2 13 2 2 2 2 3 7" xfId="256"/>
    <cellStyle name="Обычный 2 13 2 2 2 2 3 8" xfId="257"/>
    <cellStyle name="Обычный 2 13 2 2 2 2 3 9" xfId="258"/>
    <cellStyle name="Обычный 2 13 2 2 2 2 4" xfId="259"/>
    <cellStyle name="Обычный 2 13 2 2 2 2 5" xfId="260"/>
    <cellStyle name="Обычный 2 13 2 2 2 2 6" xfId="261"/>
    <cellStyle name="Обычный 2 13 2 2 2 2 7" xfId="262"/>
    <cellStyle name="Обычный 2 13 2 2 2 2 8" xfId="263"/>
    <cellStyle name="Обычный 2 13 2 2 2 2 9" xfId="264"/>
    <cellStyle name="Обычный 2 13 2 2 2 3" xfId="265"/>
    <cellStyle name="Обычный 2 13 2 2 2 3 2" xfId="266"/>
    <cellStyle name="Обычный 2 13 2 2 2 3 3" xfId="267"/>
    <cellStyle name="Обычный 2 13 2 2 2 3 4" xfId="268"/>
    <cellStyle name="Обычный 2 13 2 2 2 3 5" xfId="269"/>
    <cellStyle name="Обычный 2 13 2 2 2 3 6" xfId="270"/>
    <cellStyle name="Обычный 2 13 2 2 2 3 7" xfId="271"/>
    <cellStyle name="Обычный 2 13 2 2 2 3 8" xfId="272"/>
    <cellStyle name="Обычный 2 13 2 2 2 3 9" xfId="273"/>
    <cellStyle name="Обычный 2 13 2 2 2 4" xfId="274"/>
    <cellStyle name="Обычный 2 13 2 2 2 5" xfId="275"/>
    <cellStyle name="Обычный 2 13 2 2 2 6" xfId="276"/>
    <cellStyle name="Обычный 2 13 2 2 2 7" xfId="277"/>
    <cellStyle name="Обычный 2 13 2 2 2 8" xfId="278"/>
    <cellStyle name="Обычный 2 13 2 2 2 9" xfId="279"/>
    <cellStyle name="Обычный 2 13 2 2 3" xfId="280"/>
    <cellStyle name="Обычный 2 13 2 2 3 10" xfId="281"/>
    <cellStyle name="Обычный 2 13 2 2 3 11" xfId="282"/>
    <cellStyle name="Обычный 2 13 2 2 3 2" xfId="283"/>
    <cellStyle name="Обычный 2 13 2 2 3 2 10" xfId="284"/>
    <cellStyle name="Обычный 2 13 2 2 3 2 11" xfId="285"/>
    <cellStyle name="Обычный 2 13 2 2 3 2 12" xfId="286"/>
    <cellStyle name="Обычный 2 13 2 2 3 2 2" xfId="287"/>
    <cellStyle name="Обычный 2 13 2 2 3 2 2 10" xfId="288"/>
    <cellStyle name="Обычный 2 13 2 2 3 2 2 2" xfId="289"/>
    <cellStyle name="Обычный 2 13 2 2 3 2 2 2 2" xfId="290"/>
    <cellStyle name="Обычный 2 13 2 2 3 2 2 2 3" xfId="291"/>
    <cellStyle name="Обычный 2 13 2 2 3 2 2 2 4" xfId="292"/>
    <cellStyle name="Обычный 2 13 2 2 3 2 2 2 5" xfId="293"/>
    <cellStyle name="Обычный 2 13 2 2 3 2 2 2 6" xfId="294"/>
    <cellStyle name="Обычный 2 13 2 2 3 2 2 2 7" xfId="295"/>
    <cellStyle name="Обычный 2 13 2 2 3 2 2 2 8" xfId="296"/>
    <cellStyle name="Обычный 2 13 2 2 3 2 2 2 9" xfId="297"/>
    <cellStyle name="Обычный 2 13 2 2 3 2 2 3" xfId="298"/>
    <cellStyle name="Обычный 2 13 2 2 3 2 2 4" xfId="299"/>
    <cellStyle name="Обычный 2 13 2 2 3 2 2 5" xfId="300"/>
    <cellStyle name="Обычный 2 13 2 2 3 2 2 6" xfId="301"/>
    <cellStyle name="Обычный 2 13 2 2 3 2 2 7" xfId="302"/>
    <cellStyle name="Обычный 2 13 2 2 3 2 2 8" xfId="303"/>
    <cellStyle name="Обычный 2 13 2 2 3 2 2 9" xfId="304"/>
    <cellStyle name="Обычный 2 13 2 2 3 2 3" xfId="305"/>
    <cellStyle name="Обычный 2 13 2 2 3 2 3 10" xfId="306"/>
    <cellStyle name="Обычный 2 13 2 2 3 2 3 2" xfId="307"/>
    <cellStyle name="Обычный 2 13 2 2 3 2 3 2 2" xfId="308"/>
    <cellStyle name="Обычный 2 13 2 2 3 2 3 2 3" xfId="309"/>
    <cellStyle name="Обычный 2 13 2 2 3 2 3 2 4" xfId="310"/>
    <cellStyle name="Обычный 2 13 2 2 3 2 3 2 5" xfId="311"/>
    <cellStyle name="Обычный 2 13 2 2 3 2 3 2 6" xfId="312"/>
    <cellStyle name="Обычный 2 13 2 2 3 2 3 2 7" xfId="313"/>
    <cellStyle name="Обычный 2 13 2 2 3 2 3 2 8" xfId="314"/>
    <cellStyle name="Обычный 2 13 2 2 3 2 3 2 9" xfId="315"/>
    <cellStyle name="Обычный 2 13 2 2 3 2 3 3" xfId="316"/>
    <cellStyle name="Обычный 2 13 2 2 3 2 3 4" xfId="317"/>
    <cellStyle name="Обычный 2 13 2 2 3 2 3 5" xfId="318"/>
    <cellStyle name="Обычный 2 13 2 2 3 2 3 6" xfId="319"/>
    <cellStyle name="Обычный 2 13 2 2 3 2 3 7" xfId="320"/>
    <cellStyle name="Обычный 2 13 2 2 3 2 3 8" xfId="321"/>
    <cellStyle name="Обычный 2 13 2 2 3 2 3 9" xfId="322"/>
    <cellStyle name="Обычный 2 13 2 2 3 2 4" xfId="323"/>
    <cellStyle name="Обычный 2 13 2 2 3 2 4 2" xfId="324"/>
    <cellStyle name="Обычный 2 13 2 2 3 2 4 3" xfId="325"/>
    <cellStyle name="Обычный 2 13 2 2 3 2 4 4" xfId="326"/>
    <cellStyle name="Обычный 2 13 2 2 3 2 4 5" xfId="327"/>
    <cellStyle name="Обычный 2 13 2 2 3 2 4 6" xfId="328"/>
    <cellStyle name="Обычный 2 13 2 2 3 2 4 7" xfId="329"/>
    <cellStyle name="Обычный 2 13 2 2 3 2 4 8" xfId="330"/>
    <cellStyle name="Обычный 2 13 2 2 3 2 4 9" xfId="331"/>
    <cellStyle name="Обычный 2 13 2 2 3 2 5" xfId="332"/>
    <cellStyle name="Обычный 2 13 2 2 3 2 6" xfId="333"/>
    <cellStyle name="Обычный 2 13 2 2 3 2 7" xfId="334"/>
    <cellStyle name="Обычный 2 13 2 2 3 2 8" xfId="335"/>
    <cellStyle name="Обычный 2 13 2 2 3 2 9" xfId="336"/>
    <cellStyle name="Обычный 2 13 2 2 3 3" xfId="337"/>
    <cellStyle name="Обычный 2 13 2 2 3 3 2" xfId="338"/>
    <cellStyle name="Обычный 2 13 2 2 3 3 3" xfId="339"/>
    <cellStyle name="Обычный 2 13 2 2 3 3 4" xfId="340"/>
    <cellStyle name="Обычный 2 13 2 2 3 3 5" xfId="341"/>
    <cellStyle name="Обычный 2 13 2 2 3 3 6" xfId="342"/>
    <cellStyle name="Обычный 2 13 2 2 3 3 7" xfId="343"/>
    <cellStyle name="Обычный 2 13 2 2 3 3 8" xfId="344"/>
    <cellStyle name="Обычный 2 13 2 2 3 3 9" xfId="345"/>
    <cellStyle name="Обычный 2 13 2 2 3 4" xfId="346"/>
    <cellStyle name="Обычный 2 13 2 2 3 5" xfId="347"/>
    <cellStyle name="Обычный 2 13 2 2 3 6" xfId="348"/>
    <cellStyle name="Обычный 2 13 2 2 3 7" xfId="349"/>
    <cellStyle name="Обычный 2 13 2 2 3 8" xfId="350"/>
    <cellStyle name="Обычный 2 13 2 2 3 9" xfId="351"/>
    <cellStyle name="Обычный 2 13 2 2 4" xfId="352"/>
    <cellStyle name="Обычный 2 13 2 2 4 2" xfId="353"/>
    <cellStyle name="Обычный 2 13 2 2 4 3" xfId="354"/>
    <cellStyle name="Обычный 2 13 2 2 4 4" xfId="355"/>
    <cellStyle name="Обычный 2 13 2 2 4 5" xfId="356"/>
    <cellStyle name="Обычный 2 13 2 2 4 6" xfId="357"/>
    <cellStyle name="Обычный 2 13 2 2 4 7" xfId="358"/>
    <cellStyle name="Обычный 2 13 2 2 4 8" xfId="359"/>
    <cellStyle name="Обычный 2 13 2 2 4 9" xfId="360"/>
    <cellStyle name="Обычный 2 13 2 2 5" xfId="361"/>
    <cellStyle name="Обычный 2 13 2 2 6" xfId="362"/>
    <cellStyle name="Обычный 2 13 2 2 7" xfId="363"/>
    <cellStyle name="Обычный 2 13 2 2 8" xfId="364"/>
    <cellStyle name="Обычный 2 13 2 2 9" xfId="365"/>
    <cellStyle name="Обычный 2 13 2 3" xfId="366"/>
    <cellStyle name="Обычный 2 13 2 3 2" xfId="367"/>
    <cellStyle name="Обычный 2 13 2 3 3" xfId="368"/>
    <cellStyle name="Обычный 2 13 2 3 4" xfId="369"/>
    <cellStyle name="Обычный 2 13 2 3 5" xfId="370"/>
    <cellStyle name="Обычный 2 13 2 3 6" xfId="371"/>
    <cellStyle name="Обычный 2 13 2 3 7" xfId="372"/>
    <cellStyle name="Обычный 2 13 2 3 8" xfId="373"/>
    <cellStyle name="Обычный 2 13 2 3 9" xfId="374"/>
    <cellStyle name="Обычный 2 13 2 4" xfId="375"/>
    <cellStyle name="Обычный 2 13 2 5" xfId="376"/>
    <cellStyle name="Обычный 2 13 2 6" xfId="377"/>
    <cellStyle name="Обычный 2 13 2 7" xfId="378"/>
    <cellStyle name="Обычный 2 13 2 8" xfId="379"/>
    <cellStyle name="Обычный 2 13 2 9" xfId="380"/>
    <cellStyle name="Обычный 2 13 3" xfId="381"/>
    <cellStyle name="Обычный 2 13 3 2" xfId="382"/>
    <cellStyle name="Обычный 2 13 3 3" xfId="383"/>
    <cellStyle name="Обычный 2 13 3 4" xfId="384"/>
    <cellStyle name="Обычный 2 13 3 5" xfId="385"/>
    <cellStyle name="Обычный 2 13 3 6" xfId="386"/>
    <cellStyle name="Обычный 2 13 3 7" xfId="387"/>
    <cellStyle name="Обычный 2 13 3 8" xfId="388"/>
    <cellStyle name="Обычный 2 13 3 9" xfId="389"/>
    <cellStyle name="Обычный 2 13 4" xfId="390"/>
    <cellStyle name="Обычный 2 13 5" xfId="391"/>
    <cellStyle name="Обычный 2 13 6" xfId="392"/>
    <cellStyle name="Обычный 2 13 7" xfId="393"/>
    <cellStyle name="Обычный 2 13 8" xfId="394"/>
    <cellStyle name="Обычный 2 13 9" xfId="395"/>
    <cellStyle name="Обычный 2 14" xfId="396"/>
    <cellStyle name="Обычный 2 14 10" xfId="397"/>
    <cellStyle name="Обычный 2 14 2" xfId="398"/>
    <cellStyle name="Обычный 2 14 2 2" xfId="399"/>
    <cellStyle name="Обычный 2 14 2 3" xfId="400"/>
    <cellStyle name="Обычный 2 14 2 4" xfId="401"/>
    <cellStyle name="Обычный 2 14 2 5" xfId="402"/>
    <cellStyle name="Обычный 2 14 2 6" xfId="403"/>
    <cellStyle name="Обычный 2 14 2 7" xfId="404"/>
    <cellStyle name="Обычный 2 14 2 8" xfId="405"/>
    <cellStyle name="Обычный 2 14 2 9" xfId="406"/>
    <cellStyle name="Обычный 2 14 3" xfId="407"/>
    <cellStyle name="Обычный 2 14 4" xfId="408"/>
    <cellStyle name="Обычный 2 14 5" xfId="409"/>
    <cellStyle name="Обычный 2 14 6" xfId="410"/>
    <cellStyle name="Обычный 2 14 7" xfId="411"/>
    <cellStyle name="Обычный 2 14 8" xfId="412"/>
    <cellStyle name="Обычный 2 14 9" xfId="413"/>
    <cellStyle name="Обычный 2 2" xfId="414"/>
    <cellStyle name="Обычный 2 2 10" xfId="415"/>
    <cellStyle name="Обычный 2 2 100" xfId="416"/>
    <cellStyle name="Обычный 2 2 101" xfId="417"/>
    <cellStyle name="Обычный 2 2 102" xfId="418"/>
    <cellStyle name="Обычный 2 2 103" xfId="419"/>
    <cellStyle name="Обычный 2 2 104" xfId="420"/>
    <cellStyle name="Обычный 2 2 105" xfId="421"/>
    <cellStyle name="Обычный 2 2 106" xfId="422"/>
    <cellStyle name="Обычный 2 2 107" xfId="423"/>
    <cellStyle name="Обычный 2 2 108" xfId="424"/>
    <cellStyle name="Обычный 2 2 109" xfId="425"/>
    <cellStyle name="Обычный 2 2 11" xfId="426"/>
    <cellStyle name="Обычный 2 2 110" xfId="427"/>
    <cellStyle name="Обычный 2 2 111" xfId="428"/>
    <cellStyle name="Обычный 2 2 112" xfId="429"/>
    <cellStyle name="Обычный 2 2 113" xfId="430"/>
    <cellStyle name="Обычный 2 2 114" xfId="431"/>
    <cellStyle name="Обычный 2 2 115" xfId="432"/>
    <cellStyle name="Обычный 2 2 116" xfId="433"/>
    <cellStyle name="Обычный 2 2 117" xfId="434"/>
    <cellStyle name="Обычный 2 2 118" xfId="435"/>
    <cellStyle name="Обычный 2 2 119" xfId="436"/>
    <cellStyle name="Обычный 2 2 12" xfId="437"/>
    <cellStyle name="Обычный 2 2 120" xfId="438"/>
    <cellStyle name="Обычный 2 2 121" xfId="439"/>
    <cellStyle name="Обычный 2 2 122" xfId="440"/>
    <cellStyle name="Обычный 2 2 123" xfId="441"/>
    <cellStyle name="Обычный 2 2 124" xfId="442"/>
    <cellStyle name="Обычный 2 2 125" xfId="443"/>
    <cellStyle name="Обычный 2 2 126" xfId="444"/>
    <cellStyle name="Обычный 2 2 127" xfId="445"/>
    <cellStyle name="Обычный 2 2 128" xfId="446"/>
    <cellStyle name="Обычный 2 2 129" xfId="447"/>
    <cellStyle name="Обычный 2 2 13" xfId="448"/>
    <cellStyle name="Обычный 2 2 130" xfId="449"/>
    <cellStyle name="Обычный 2 2 131" xfId="450"/>
    <cellStyle name="Обычный 2 2 132" xfId="451"/>
    <cellStyle name="Обычный 2 2 133" xfId="452"/>
    <cellStyle name="Обычный 2 2 134" xfId="453"/>
    <cellStyle name="Обычный 2 2 135" xfId="454"/>
    <cellStyle name="Обычный 2 2 136" xfId="455"/>
    <cellStyle name="Обычный 2 2 137" xfId="456"/>
    <cellStyle name="Обычный 2 2 138" xfId="457"/>
    <cellStyle name="Обычный 2 2 139" xfId="458"/>
    <cellStyle name="Обычный 2 2 14" xfId="459"/>
    <cellStyle name="Обычный 2 2 140" xfId="460"/>
    <cellStyle name="Обычный 2 2 141" xfId="461"/>
    <cellStyle name="Обычный 2 2 142" xfId="462"/>
    <cellStyle name="Обычный 2 2 143" xfId="463"/>
    <cellStyle name="Обычный 2 2 144" xfId="464"/>
    <cellStyle name="Обычный 2 2 145" xfId="465"/>
    <cellStyle name="Обычный 2 2 146" xfId="466"/>
    <cellStyle name="Обычный 2 2 147" xfId="467"/>
    <cellStyle name="Обычный 2 2 148" xfId="468"/>
    <cellStyle name="Обычный 2 2 149" xfId="469"/>
    <cellStyle name="Обычный 2 2 15" xfId="470"/>
    <cellStyle name="Обычный 2 2 150" xfId="471"/>
    <cellStyle name="Обычный 2 2 151" xfId="472"/>
    <cellStyle name="Обычный 2 2 152" xfId="473"/>
    <cellStyle name="Обычный 2 2 153" xfId="474"/>
    <cellStyle name="Обычный 2 2 154" xfId="475"/>
    <cellStyle name="Обычный 2 2 155" xfId="476"/>
    <cellStyle name="Обычный 2 2 156" xfId="477"/>
    <cellStyle name="Обычный 2 2 157" xfId="478"/>
    <cellStyle name="Обычный 2 2 158" xfId="479"/>
    <cellStyle name="Обычный 2 2 159" xfId="480"/>
    <cellStyle name="Обычный 2 2 16" xfId="481"/>
    <cellStyle name="Обычный 2 2 160" xfId="482"/>
    <cellStyle name="Обычный 2 2 161" xfId="483"/>
    <cellStyle name="Обычный 2 2 162" xfId="484"/>
    <cellStyle name="Обычный 2 2 163" xfId="485"/>
    <cellStyle name="Обычный 2 2 164" xfId="486"/>
    <cellStyle name="Обычный 2 2 165" xfId="487"/>
    <cellStyle name="Обычный 2 2 166" xfId="488"/>
    <cellStyle name="Обычный 2 2 167" xfId="489"/>
    <cellStyle name="Обычный 2 2 168" xfId="490"/>
    <cellStyle name="Обычный 2 2 169" xfId="491"/>
    <cellStyle name="Обычный 2 2 17" xfId="492"/>
    <cellStyle name="Обычный 2 2 170" xfId="493"/>
    <cellStyle name="Обычный 2 2 171" xfId="494"/>
    <cellStyle name="Обычный 2 2 172" xfId="495"/>
    <cellStyle name="Обычный 2 2 173" xfId="496"/>
    <cellStyle name="Обычный 2 2 174" xfId="497"/>
    <cellStyle name="Обычный 2 2 175" xfId="498"/>
    <cellStyle name="Обычный 2 2 176" xfId="499"/>
    <cellStyle name="Обычный 2 2 177" xfId="500"/>
    <cellStyle name="Обычный 2 2 178" xfId="501"/>
    <cellStyle name="Обычный 2 2 179" xfId="502"/>
    <cellStyle name="Обычный 2 2 18" xfId="503"/>
    <cellStyle name="Обычный 2 2 180" xfId="504"/>
    <cellStyle name="Обычный 2 2 181" xfId="505"/>
    <cellStyle name="Обычный 2 2 182" xfId="506"/>
    <cellStyle name="Обычный 2 2 183" xfId="507"/>
    <cellStyle name="Обычный 2 2 184" xfId="508"/>
    <cellStyle name="Обычный 2 2 185" xfId="509"/>
    <cellStyle name="Обычный 2 2 186" xfId="510"/>
    <cellStyle name="Обычный 2 2 187" xfId="511"/>
    <cellStyle name="Обычный 2 2 188" xfId="512"/>
    <cellStyle name="Обычный 2 2 189" xfId="513"/>
    <cellStyle name="Обычный 2 2 19" xfId="514"/>
    <cellStyle name="Обычный 2 2 190" xfId="515"/>
    <cellStyle name="Обычный 2 2 191" xfId="516"/>
    <cellStyle name="Обычный 2 2 192" xfId="517"/>
    <cellStyle name="Обычный 2 2 193" xfId="518"/>
    <cellStyle name="Обычный 2 2 194" xfId="519"/>
    <cellStyle name="Обычный 2 2 195" xfId="520"/>
    <cellStyle name="Обычный 2 2 196" xfId="521"/>
    <cellStyle name="Обычный 2 2 197" xfId="522"/>
    <cellStyle name="Обычный 2 2 198" xfId="523"/>
    <cellStyle name="Обычный 2 2 199" xfId="524"/>
    <cellStyle name="Обычный 2 2 2" xfId="525"/>
    <cellStyle name="Обычный 2 2 2 2" xfId="526"/>
    <cellStyle name="Обычный 2 2 20" xfId="527"/>
    <cellStyle name="Обычный 2 2 200" xfId="528"/>
    <cellStyle name="Обычный 2 2 201" xfId="529"/>
    <cellStyle name="Обычный 2 2 202" xfId="530"/>
    <cellStyle name="Обычный 2 2 203" xfId="531"/>
    <cellStyle name="Обычный 2 2 204" xfId="532"/>
    <cellStyle name="Обычный 2 2 205" xfId="533"/>
    <cellStyle name="Обычный 2 2 21" xfId="534"/>
    <cellStyle name="Обычный 2 2 22" xfId="535"/>
    <cellStyle name="Обычный 2 2 23" xfId="536"/>
    <cellStyle name="Обычный 2 2 24" xfId="537"/>
    <cellStyle name="Обычный 2 2 25" xfId="538"/>
    <cellStyle name="Обычный 2 2 26" xfId="539"/>
    <cellStyle name="Обычный 2 2 27" xfId="540"/>
    <cellStyle name="Обычный 2 2 28" xfId="541"/>
    <cellStyle name="Обычный 2 2 29" xfId="542"/>
    <cellStyle name="Обычный 2 2 3" xfId="543"/>
    <cellStyle name="Обычный 2 2 3 2" xfId="544"/>
    <cellStyle name="Обычный 2 2 30" xfId="545"/>
    <cellStyle name="Обычный 2 2 31" xfId="546"/>
    <cellStyle name="Обычный 2 2 32" xfId="547"/>
    <cellStyle name="Обычный 2 2 33" xfId="548"/>
    <cellStyle name="Обычный 2 2 34" xfId="549"/>
    <cellStyle name="Обычный 2 2 35" xfId="550"/>
    <cellStyle name="Обычный 2 2 36" xfId="551"/>
    <cellStyle name="Обычный 2 2 37" xfId="552"/>
    <cellStyle name="Обычный 2 2 38" xfId="553"/>
    <cellStyle name="Обычный 2 2 39" xfId="554"/>
    <cellStyle name="Обычный 2 2 4" xfId="555"/>
    <cellStyle name="Обычный 2 2 4 2" xfId="556"/>
    <cellStyle name="Обычный 2 2 40" xfId="557"/>
    <cellStyle name="Обычный 2 2 41" xfId="558"/>
    <cellStyle name="Обычный 2 2 42" xfId="559"/>
    <cellStyle name="Обычный 2 2 43" xfId="560"/>
    <cellStyle name="Обычный 2 2 44" xfId="561"/>
    <cellStyle name="Обычный 2 2 45" xfId="562"/>
    <cellStyle name="Обычный 2 2 46" xfId="563"/>
    <cellStyle name="Обычный 2 2 47" xfId="564"/>
    <cellStyle name="Обычный 2 2 48" xfId="565"/>
    <cellStyle name="Обычный 2 2 49" xfId="566"/>
    <cellStyle name="Обычный 2 2 5" xfId="567"/>
    <cellStyle name="Обычный 2 2 5 2" xfId="568"/>
    <cellStyle name="Обычный 2 2 50" xfId="569"/>
    <cellStyle name="Обычный 2 2 51" xfId="570"/>
    <cellStyle name="Обычный 2 2 52" xfId="571"/>
    <cellStyle name="Обычный 2 2 53" xfId="572"/>
    <cellStyle name="Обычный 2 2 54" xfId="573"/>
    <cellStyle name="Обычный 2 2 55" xfId="574"/>
    <cellStyle name="Обычный 2 2 56" xfId="575"/>
    <cellStyle name="Обычный 2 2 57" xfId="576"/>
    <cellStyle name="Обычный 2 2 58" xfId="577"/>
    <cellStyle name="Обычный 2 2 59" xfId="578"/>
    <cellStyle name="Обычный 2 2 6" xfId="579"/>
    <cellStyle name="Обычный 2 2 60" xfId="580"/>
    <cellStyle name="Обычный 2 2 61" xfId="581"/>
    <cellStyle name="Обычный 2 2 62" xfId="582"/>
    <cellStyle name="Обычный 2 2 63" xfId="583"/>
    <cellStyle name="Обычный 2 2 64" xfId="584"/>
    <cellStyle name="Обычный 2 2 65" xfId="585"/>
    <cellStyle name="Обычный 2 2 66" xfId="586"/>
    <cellStyle name="Обычный 2 2 67" xfId="587"/>
    <cellStyle name="Обычный 2 2 68" xfId="588"/>
    <cellStyle name="Обычный 2 2 69" xfId="589"/>
    <cellStyle name="Обычный 2 2 7" xfId="590"/>
    <cellStyle name="Обычный 2 2 70" xfId="591"/>
    <cellStyle name="Обычный 2 2 71" xfId="592"/>
    <cellStyle name="Обычный 2 2 72" xfId="593"/>
    <cellStyle name="Обычный 2 2 73" xfId="594"/>
    <cellStyle name="Обычный 2 2 74" xfId="595"/>
    <cellStyle name="Обычный 2 2 75" xfId="596"/>
    <cellStyle name="Обычный 2 2 76" xfId="597"/>
    <cellStyle name="Обычный 2 2 77" xfId="598"/>
    <cellStyle name="Обычный 2 2 78" xfId="599"/>
    <cellStyle name="Обычный 2 2 79" xfId="600"/>
    <cellStyle name="Обычный 2 2 8" xfId="601"/>
    <cellStyle name="Обычный 2 2 80" xfId="602"/>
    <cellStyle name="Обычный 2 2 81" xfId="603"/>
    <cellStyle name="Обычный 2 2 82" xfId="604"/>
    <cellStyle name="Обычный 2 2 83" xfId="605"/>
    <cellStyle name="Обычный 2 2 84" xfId="606"/>
    <cellStyle name="Обычный 2 2 85" xfId="607"/>
    <cellStyle name="Обычный 2 2 86" xfId="608"/>
    <cellStyle name="Обычный 2 2 87" xfId="609"/>
    <cellStyle name="Обычный 2 2 88" xfId="610"/>
    <cellStyle name="Обычный 2 2 89" xfId="611"/>
    <cellStyle name="Обычный 2 2 9" xfId="612"/>
    <cellStyle name="Обычный 2 2 90" xfId="613"/>
    <cellStyle name="Обычный 2 2 91" xfId="614"/>
    <cellStyle name="Обычный 2 2 92" xfId="615"/>
    <cellStyle name="Обычный 2 2 93" xfId="616"/>
    <cellStyle name="Обычный 2 2 94" xfId="617"/>
    <cellStyle name="Обычный 2 2 95" xfId="618"/>
    <cellStyle name="Обычный 2 2 96" xfId="619"/>
    <cellStyle name="Обычный 2 2 97" xfId="620"/>
    <cellStyle name="Обычный 2 2 98" xfId="621"/>
    <cellStyle name="Обычный 2 2 99" xfId="622"/>
    <cellStyle name="Обычный 2 3" xfId="623"/>
    <cellStyle name="Обычный 2 3 2" xfId="624"/>
    <cellStyle name="Обычный 2 3 3" xfId="625"/>
    <cellStyle name="Обычный 2 4" xfId="626"/>
    <cellStyle name="Обычный 2 4 2" xfId="627"/>
    <cellStyle name="Обычный 2 4 2 2" xfId="628"/>
    <cellStyle name="Обычный 2 5" xfId="629"/>
    <cellStyle name="Обычный 2 6" xfId="630"/>
    <cellStyle name="Обычный 2 7" xfId="631"/>
    <cellStyle name="Обычный 2 8" xfId="632"/>
    <cellStyle name="Обычный 2 9" xfId="633"/>
    <cellStyle name="Обычный 2_24.06.в МФ госстандарт" xfId="634"/>
    <cellStyle name="Обычный 20" xfId="635"/>
    <cellStyle name="Обычный 20 10" xfId="636"/>
    <cellStyle name="Обычный 20 11" xfId="637"/>
    <cellStyle name="Обычный 20 2" xfId="638"/>
    <cellStyle name="Обычный 20 2 10" xfId="639"/>
    <cellStyle name="Обычный 20 2 2" xfId="640"/>
    <cellStyle name="Обычный 20 2 2 2" xfId="641"/>
    <cellStyle name="Обычный 20 2 2 3" xfId="642"/>
    <cellStyle name="Обычный 20 2 2 4" xfId="643"/>
    <cellStyle name="Обычный 20 2 2 5" xfId="644"/>
    <cellStyle name="Обычный 20 2 2 6" xfId="645"/>
    <cellStyle name="Обычный 20 2 2 7" xfId="646"/>
    <cellStyle name="Обычный 20 2 2 8" xfId="647"/>
    <cellStyle name="Обычный 20 2 2 9" xfId="648"/>
    <cellStyle name="Обычный 20 2 3" xfId="649"/>
    <cellStyle name="Обычный 20 2 4" xfId="650"/>
    <cellStyle name="Обычный 20 2 5" xfId="651"/>
    <cellStyle name="Обычный 20 2 6" xfId="652"/>
    <cellStyle name="Обычный 20 2 7" xfId="653"/>
    <cellStyle name="Обычный 20 2 8" xfId="654"/>
    <cellStyle name="Обычный 20 2 9" xfId="655"/>
    <cellStyle name="Обычный 20 3" xfId="656"/>
    <cellStyle name="Обычный 20 3 2" xfId="657"/>
    <cellStyle name="Обычный 20 3 3" xfId="658"/>
    <cellStyle name="Обычный 20 3 4" xfId="659"/>
    <cellStyle name="Обычный 20 3 5" xfId="660"/>
    <cellStyle name="Обычный 20 3 6" xfId="661"/>
    <cellStyle name="Обычный 20 3 7" xfId="662"/>
    <cellStyle name="Обычный 20 3 8" xfId="663"/>
    <cellStyle name="Обычный 20 3 9" xfId="664"/>
    <cellStyle name="Обычный 20 4" xfId="665"/>
    <cellStyle name="Обычный 20 5" xfId="666"/>
    <cellStyle name="Обычный 20 6" xfId="667"/>
    <cellStyle name="Обычный 20 7" xfId="668"/>
    <cellStyle name="Обычный 20 8" xfId="669"/>
    <cellStyle name="Обычный 20 9" xfId="670"/>
    <cellStyle name="Обычный 200" xfId="671"/>
    <cellStyle name="Обычный 201" xfId="672"/>
    <cellStyle name="Обычный 203" xfId="673"/>
    <cellStyle name="Обычный 204" xfId="674"/>
    <cellStyle name="Обычный 205" xfId="675"/>
    <cellStyle name="Обычный 206" xfId="676"/>
    <cellStyle name="Обычный 207" xfId="677"/>
    <cellStyle name="Обычный 208" xfId="678"/>
    <cellStyle name="Обычный 21" xfId="679"/>
    <cellStyle name="Обычный 21 2" xfId="680"/>
    <cellStyle name="Обычный 22" xfId="681"/>
    <cellStyle name="Обычный 22 10" xfId="682"/>
    <cellStyle name="Обычный 22 11" xfId="683"/>
    <cellStyle name="Обычный 22 2" xfId="684"/>
    <cellStyle name="Обычный 22 2 10" xfId="685"/>
    <cellStyle name="Обычный 22 2 2" xfId="686"/>
    <cellStyle name="Обычный 22 2 2 2" xfId="687"/>
    <cellStyle name="Обычный 22 2 2 3" xfId="688"/>
    <cellStyle name="Обычный 22 2 2 4" xfId="689"/>
    <cellStyle name="Обычный 22 2 2 5" xfId="690"/>
    <cellStyle name="Обычный 22 2 2 6" xfId="691"/>
    <cellStyle name="Обычный 22 2 2 7" xfId="692"/>
    <cellStyle name="Обычный 22 2 2 8" xfId="693"/>
    <cellStyle name="Обычный 22 2 2 9" xfId="694"/>
    <cellStyle name="Обычный 22 2 3" xfId="695"/>
    <cellStyle name="Обычный 22 2 4" xfId="696"/>
    <cellStyle name="Обычный 22 2 5" xfId="697"/>
    <cellStyle name="Обычный 22 2 6" xfId="698"/>
    <cellStyle name="Обычный 22 2 7" xfId="699"/>
    <cellStyle name="Обычный 22 2 8" xfId="700"/>
    <cellStyle name="Обычный 22 2 9" xfId="701"/>
    <cellStyle name="Обычный 22 3" xfId="702"/>
    <cellStyle name="Обычный 22 3 2" xfId="703"/>
    <cellStyle name="Обычный 22 3 3" xfId="704"/>
    <cellStyle name="Обычный 22 3 4" xfId="705"/>
    <cellStyle name="Обычный 22 3 5" xfId="706"/>
    <cellStyle name="Обычный 22 3 6" xfId="707"/>
    <cellStyle name="Обычный 22 3 7" xfId="708"/>
    <cellStyle name="Обычный 22 3 8" xfId="709"/>
    <cellStyle name="Обычный 22 3 9" xfId="710"/>
    <cellStyle name="Обычный 22 4" xfId="711"/>
    <cellStyle name="Обычный 22 5" xfId="712"/>
    <cellStyle name="Обычный 22 6" xfId="713"/>
    <cellStyle name="Обычный 22 7" xfId="714"/>
    <cellStyle name="Обычный 22 8" xfId="715"/>
    <cellStyle name="Обычный 22 9" xfId="716"/>
    <cellStyle name="Обычный 23" xfId="717"/>
    <cellStyle name="Обычный 23 10" xfId="718"/>
    <cellStyle name="Обычный 23 2" xfId="719"/>
    <cellStyle name="Обычный 23 2 2" xfId="720"/>
    <cellStyle name="Обычный 23 2 3" xfId="721"/>
    <cellStyle name="Обычный 23 2 4" xfId="722"/>
    <cellStyle name="Обычный 23 2 5" xfId="723"/>
    <cellStyle name="Обычный 23 2 6" xfId="724"/>
    <cellStyle name="Обычный 23 2 7" xfId="725"/>
    <cellStyle name="Обычный 23 2 8" xfId="726"/>
    <cellStyle name="Обычный 23 2 9" xfId="727"/>
    <cellStyle name="Обычный 23 3" xfId="728"/>
    <cellStyle name="Обычный 23 4" xfId="729"/>
    <cellStyle name="Обычный 23 5" xfId="730"/>
    <cellStyle name="Обычный 23 6" xfId="731"/>
    <cellStyle name="Обычный 23 7" xfId="732"/>
    <cellStyle name="Обычный 23 8" xfId="733"/>
    <cellStyle name="Обычный 23 9" xfId="734"/>
    <cellStyle name="Обычный 24" xfId="735"/>
    <cellStyle name="Обычный 24 10" xfId="736"/>
    <cellStyle name="Обычный 24 2" xfId="737"/>
    <cellStyle name="Обычный 24 2 2" xfId="738"/>
    <cellStyle name="Обычный 24 2 3" xfId="739"/>
    <cellStyle name="Обычный 24 2 4" xfId="740"/>
    <cellStyle name="Обычный 24 2 5" xfId="741"/>
    <cellStyle name="Обычный 24 2 6" xfId="742"/>
    <cellStyle name="Обычный 24 2 7" xfId="743"/>
    <cellStyle name="Обычный 24 2 8" xfId="744"/>
    <cellStyle name="Обычный 24 2 9" xfId="745"/>
    <cellStyle name="Обычный 24 3" xfId="746"/>
    <cellStyle name="Обычный 24 4" xfId="747"/>
    <cellStyle name="Обычный 24 5" xfId="748"/>
    <cellStyle name="Обычный 24 6" xfId="749"/>
    <cellStyle name="Обычный 24 7" xfId="750"/>
    <cellStyle name="Обычный 24 8" xfId="751"/>
    <cellStyle name="Обычный 24 9" xfId="752"/>
    <cellStyle name="Обычный 25" xfId="753"/>
    <cellStyle name="Обычный 25 2" xfId="754"/>
    <cellStyle name="Обычный 26" xfId="755"/>
    <cellStyle name="Обычный 26 10" xfId="756"/>
    <cellStyle name="Обычный 26 2" xfId="757"/>
    <cellStyle name="Обычный 26 2 2" xfId="758"/>
    <cellStyle name="Обычный 26 2 3" xfId="759"/>
    <cellStyle name="Обычный 26 2 4" xfId="760"/>
    <cellStyle name="Обычный 26 2 5" xfId="761"/>
    <cellStyle name="Обычный 26 2 6" xfId="762"/>
    <cellStyle name="Обычный 26 2 7" xfId="763"/>
    <cellStyle name="Обычный 26 2 8" xfId="764"/>
    <cellStyle name="Обычный 26 2 9" xfId="765"/>
    <cellStyle name="Обычный 26 3" xfId="766"/>
    <cellStyle name="Обычный 26 4" xfId="767"/>
    <cellStyle name="Обычный 26 5" xfId="768"/>
    <cellStyle name="Обычный 26 6" xfId="769"/>
    <cellStyle name="Обычный 26 7" xfId="770"/>
    <cellStyle name="Обычный 26 8" xfId="771"/>
    <cellStyle name="Обычный 26 9" xfId="772"/>
    <cellStyle name="Обычный 27" xfId="773"/>
    <cellStyle name="Обычный 27 2" xfId="774"/>
    <cellStyle name="Обычный 28" xfId="775"/>
    <cellStyle name="Обычный 29" xfId="776"/>
    <cellStyle name="Обычный 3" xfId="777"/>
    <cellStyle name="Обычный 3 10" xfId="778"/>
    <cellStyle name="Обычный 3 11" xfId="779"/>
    <cellStyle name="Обычный 3 12" xfId="780"/>
    <cellStyle name="Обычный 3 13" xfId="781"/>
    <cellStyle name="Обычный 3 14" xfId="782"/>
    <cellStyle name="Обычный 3 15" xfId="783"/>
    <cellStyle name="Обычный 3 2" xfId="784"/>
    <cellStyle name="Обычный 3 2 2" xfId="785"/>
    <cellStyle name="Обычный 3 2 2 2" xfId="786"/>
    <cellStyle name="Обычный 3 3" xfId="787"/>
    <cellStyle name="Обычный 3 3 2" xfId="788"/>
    <cellStyle name="Обычный 3 3 3" xfId="789"/>
    <cellStyle name="Обычный 3 4" xfId="790"/>
    <cellStyle name="Обычный 3 4 10" xfId="791"/>
    <cellStyle name="Обычный 3 4 2" xfId="792"/>
    <cellStyle name="Обычный 3 4 2 2" xfId="793"/>
    <cellStyle name="Обычный 3 4 2 3" xfId="794"/>
    <cellStyle name="Обычный 3 4 2 4" xfId="795"/>
    <cellStyle name="Обычный 3 4 2 5" xfId="796"/>
    <cellStyle name="Обычный 3 4 2 6" xfId="797"/>
    <cellStyle name="Обычный 3 4 2 7" xfId="798"/>
    <cellStyle name="Обычный 3 4 2 8" xfId="799"/>
    <cellStyle name="Обычный 3 4 2 9" xfId="800"/>
    <cellStyle name="Обычный 3 4 3" xfId="801"/>
    <cellStyle name="Обычный 3 4 4" xfId="802"/>
    <cellStyle name="Обычный 3 4 5" xfId="803"/>
    <cellStyle name="Обычный 3 4 6" xfId="804"/>
    <cellStyle name="Обычный 3 4 7" xfId="805"/>
    <cellStyle name="Обычный 3 4 8" xfId="806"/>
    <cellStyle name="Обычный 3 4 9" xfId="807"/>
    <cellStyle name="Обычный 3 5" xfId="808"/>
    <cellStyle name="Обычный 3 5 10" xfId="809"/>
    <cellStyle name="Обычный 3 5 2" xfId="810"/>
    <cellStyle name="Обычный 3 5 2 2" xfId="811"/>
    <cellStyle name="Обычный 3 5 2 3" xfId="812"/>
    <cellStyle name="Обычный 3 5 2 4" xfId="813"/>
    <cellStyle name="Обычный 3 5 2 5" xfId="814"/>
    <cellStyle name="Обычный 3 5 2 6" xfId="815"/>
    <cellStyle name="Обычный 3 5 2 7" xfId="816"/>
    <cellStyle name="Обычный 3 5 2 8" xfId="817"/>
    <cellStyle name="Обычный 3 5 2 9" xfId="818"/>
    <cellStyle name="Обычный 3 5 3" xfId="819"/>
    <cellStyle name="Обычный 3 5 4" xfId="820"/>
    <cellStyle name="Обычный 3 5 5" xfId="821"/>
    <cellStyle name="Обычный 3 5 6" xfId="822"/>
    <cellStyle name="Обычный 3 5 7" xfId="823"/>
    <cellStyle name="Обычный 3 5 8" xfId="824"/>
    <cellStyle name="Обычный 3 5 9" xfId="825"/>
    <cellStyle name="Обычный 3 6" xfId="826"/>
    <cellStyle name="Обычный 3 6 2" xfId="827"/>
    <cellStyle name="Обычный 3 7" xfId="828"/>
    <cellStyle name="Обычный 3 7 2" xfId="829"/>
    <cellStyle name="Обычный 3 7 3" xfId="830"/>
    <cellStyle name="Обычный 3 7 4" xfId="831"/>
    <cellStyle name="Обычный 3 7 5" xfId="832"/>
    <cellStyle name="Обычный 3 7 6" xfId="833"/>
    <cellStyle name="Обычный 3 7 7" xfId="834"/>
    <cellStyle name="Обычный 3 7 8" xfId="835"/>
    <cellStyle name="Обычный 3 7 9" xfId="836"/>
    <cellStyle name="Обычный 3 8" xfId="837"/>
    <cellStyle name="Обычный 3 9" xfId="838"/>
    <cellStyle name="Обычный 30" xfId="839"/>
    <cellStyle name="Обычный 31" xfId="840"/>
    <cellStyle name="Обычный 32" xfId="841"/>
    <cellStyle name="Обычный 33" xfId="842"/>
    <cellStyle name="Обычный 34" xfId="843"/>
    <cellStyle name="Обычный 35" xfId="844"/>
    <cellStyle name="Обычный 37" xfId="845"/>
    <cellStyle name="Обычный 39" xfId="846"/>
    <cellStyle name="Обычный 4" xfId="847"/>
    <cellStyle name="Обычный 4 10" xfId="848"/>
    <cellStyle name="Обычный 4 11" xfId="849"/>
    <cellStyle name="Обычный 4 12" xfId="850"/>
    <cellStyle name="Обычный 4 13" xfId="851"/>
    <cellStyle name="Обычный 4 2" xfId="852"/>
    <cellStyle name="Обычный 4 2 10" xfId="853"/>
    <cellStyle name="Обычный 4 2 11" xfId="854"/>
    <cellStyle name="Обычный 4 2 12" xfId="855"/>
    <cellStyle name="Обычный 4 2 2" xfId="856"/>
    <cellStyle name="Обычный 4 2 2 10" xfId="857"/>
    <cellStyle name="Обычный 4 2 2 11" xfId="858"/>
    <cellStyle name="Обычный 4 2 2 2" xfId="859"/>
    <cellStyle name="Обычный 4 2 2 2 10" xfId="860"/>
    <cellStyle name="Обычный 4 2 2 2 2" xfId="861"/>
    <cellStyle name="Обычный 4 2 2 2 2 2" xfId="862"/>
    <cellStyle name="Обычный 4 2 2 2 2 3" xfId="863"/>
    <cellStyle name="Обычный 4 2 2 2 2 4" xfId="864"/>
    <cellStyle name="Обычный 4 2 2 2 2 5" xfId="865"/>
    <cellStyle name="Обычный 4 2 2 2 2 6" xfId="866"/>
    <cellStyle name="Обычный 4 2 2 2 2 7" xfId="867"/>
    <cellStyle name="Обычный 4 2 2 2 2 8" xfId="868"/>
    <cellStyle name="Обычный 4 2 2 2 2 9" xfId="869"/>
    <cellStyle name="Обычный 4 2 2 2 3" xfId="870"/>
    <cellStyle name="Обычный 4 2 2 2 4" xfId="871"/>
    <cellStyle name="Обычный 4 2 2 2 5" xfId="872"/>
    <cellStyle name="Обычный 4 2 2 2 6" xfId="873"/>
    <cellStyle name="Обычный 4 2 2 2 7" xfId="874"/>
    <cellStyle name="Обычный 4 2 2 2 8" xfId="875"/>
    <cellStyle name="Обычный 4 2 2 2 9" xfId="876"/>
    <cellStyle name="Обычный 4 2 2 3" xfId="877"/>
    <cellStyle name="Обычный 4 2 2 3 2" xfId="878"/>
    <cellStyle name="Обычный 4 2 2 3 3" xfId="879"/>
    <cellStyle name="Обычный 4 2 2 3 4" xfId="880"/>
    <cellStyle name="Обычный 4 2 2 3 5" xfId="881"/>
    <cellStyle name="Обычный 4 2 2 3 6" xfId="882"/>
    <cellStyle name="Обычный 4 2 2 3 7" xfId="883"/>
    <cellStyle name="Обычный 4 2 2 3 8" xfId="884"/>
    <cellStyle name="Обычный 4 2 2 3 9" xfId="885"/>
    <cellStyle name="Обычный 4 2 2 4" xfId="886"/>
    <cellStyle name="Обычный 4 2 2 5" xfId="887"/>
    <cellStyle name="Обычный 4 2 2 6" xfId="888"/>
    <cellStyle name="Обычный 4 2 2 7" xfId="889"/>
    <cellStyle name="Обычный 4 2 2 8" xfId="890"/>
    <cellStyle name="Обычный 4 2 2 9" xfId="891"/>
    <cellStyle name="Обычный 4 2 3" xfId="892"/>
    <cellStyle name="Обычный 4 2 3 10" xfId="893"/>
    <cellStyle name="Обычный 4 2 3 2" xfId="894"/>
    <cellStyle name="Обычный 4 2 3 2 2" xfId="895"/>
    <cellStyle name="Обычный 4 2 3 2 3" xfId="896"/>
    <cellStyle name="Обычный 4 2 3 2 4" xfId="897"/>
    <cellStyle name="Обычный 4 2 3 2 5" xfId="898"/>
    <cellStyle name="Обычный 4 2 3 2 6" xfId="899"/>
    <cellStyle name="Обычный 4 2 3 2 7" xfId="900"/>
    <cellStyle name="Обычный 4 2 3 2 8" xfId="901"/>
    <cellStyle name="Обычный 4 2 3 2 9" xfId="902"/>
    <cellStyle name="Обычный 4 2 3 3" xfId="903"/>
    <cellStyle name="Обычный 4 2 3 4" xfId="904"/>
    <cellStyle name="Обычный 4 2 3 5" xfId="905"/>
    <cellStyle name="Обычный 4 2 3 6" xfId="906"/>
    <cellStyle name="Обычный 4 2 3 7" xfId="907"/>
    <cellStyle name="Обычный 4 2 3 8" xfId="908"/>
    <cellStyle name="Обычный 4 2 3 9" xfId="909"/>
    <cellStyle name="Обычный 4 2 4" xfId="910"/>
    <cellStyle name="Обычный 4 2 4 2" xfId="911"/>
    <cellStyle name="Обычный 4 2 4 3" xfId="912"/>
    <cellStyle name="Обычный 4 2 4 4" xfId="913"/>
    <cellStyle name="Обычный 4 2 4 5" xfId="914"/>
    <cellStyle name="Обычный 4 2 4 6" xfId="915"/>
    <cellStyle name="Обычный 4 2 4 7" xfId="916"/>
    <cellStyle name="Обычный 4 2 4 8" xfId="917"/>
    <cellStyle name="Обычный 4 2 4 9" xfId="918"/>
    <cellStyle name="Обычный 4 2 5" xfId="919"/>
    <cellStyle name="Обычный 4 2 6" xfId="920"/>
    <cellStyle name="Обычный 4 2 7" xfId="921"/>
    <cellStyle name="Обычный 4 2 8" xfId="922"/>
    <cellStyle name="Обычный 4 2 9" xfId="923"/>
    <cellStyle name="Обычный 4 3" xfId="924"/>
    <cellStyle name="Обычный 4 3 2" xfId="925"/>
    <cellStyle name="Обычный 4 4" xfId="926"/>
    <cellStyle name="Обычный 4 5" xfId="927"/>
    <cellStyle name="Обычный 4 5 2" xfId="928"/>
    <cellStyle name="Обычный 4 5 3" xfId="929"/>
    <cellStyle name="Обычный 4 5 4" xfId="930"/>
    <cellStyle name="Обычный 4 5 5" xfId="931"/>
    <cellStyle name="Обычный 4 5 6" xfId="932"/>
    <cellStyle name="Обычный 4 5 7" xfId="933"/>
    <cellStyle name="Обычный 4 5 8" xfId="934"/>
    <cellStyle name="Обычный 4 5 9" xfId="935"/>
    <cellStyle name="Обычный 4 6" xfId="936"/>
    <cellStyle name="Обычный 4 7" xfId="937"/>
    <cellStyle name="Обычный 4 8" xfId="938"/>
    <cellStyle name="Обычный 4 9" xfId="939"/>
    <cellStyle name="Обычный 40" xfId="940"/>
    <cellStyle name="Обычный 41" xfId="941"/>
    <cellStyle name="Обычный 42" xfId="942"/>
    <cellStyle name="Обычный 44" xfId="943"/>
    <cellStyle name="Обычный 45" xfId="944"/>
    <cellStyle name="Обычный 47" xfId="945"/>
    <cellStyle name="Обычный 48" xfId="946"/>
    <cellStyle name="Обычный 5" xfId="947"/>
    <cellStyle name="Обычный 5 10" xfId="948"/>
    <cellStyle name="Обычный 5 11" xfId="949"/>
    <cellStyle name="Обычный 5 12" xfId="950"/>
    <cellStyle name="Обычный 5 13" xfId="951"/>
    <cellStyle name="Обычный 5 14" xfId="952"/>
    <cellStyle name="Обычный 5 15" xfId="953"/>
    <cellStyle name="Обычный 5 2" xfId="954"/>
    <cellStyle name="Обычный 5 2 10" xfId="955"/>
    <cellStyle name="Обычный 5 2 11" xfId="956"/>
    <cellStyle name="Обычный 5 2 12" xfId="957"/>
    <cellStyle name="Обычный 5 2 2" xfId="958"/>
    <cellStyle name="Обычный 5 2 2 10" xfId="959"/>
    <cellStyle name="Обычный 5 2 2 11" xfId="960"/>
    <cellStyle name="Обычный 5 2 2 2" xfId="961"/>
    <cellStyle name="Обычный 5 2 2 2 10" xfId="962"/>
    <cellStyle name="Обычный 5 2 2 2 2" xfId="963"/>
    <cellStyle name="Обычный 5 2 2 2 2 2" xfId="964"/>
    <cellStyle name="Обычный 5 2 2 2 2 3" xfId="965"/>
    <cellStyle name="Обычный 5 2 2 2 2 4" xfId="966"/>
    <cellStyle name="Обычный 5 2 2 2 2 5" xfId="967"/>
    <cellStyle name="Обычный 5 2 2 2 2 6" xfId="968"/>
    <cellStyle name="Обычный 5 2 2 2 2 7" xfId="969"/>
    <cellStyle name="Обычный 5 2 2 2 2 8" xfId="970"/>
    <cellStyle name="Обычный 5 2 2 2 2 9" xfId="971"/>
    <cellStyle name="Обычный 5 2 2 2 3" xfId="972"/>
    <cellStyle name="Обычный 5 2 2 2 4" xfId="973"/>
    <cellStyle name="Обычный 5 2 2 2 5" xfId="974"/>
    <cellStyle name="Обычный 5 2 2 2 6" xfId="975"/>
    <cellStyle name="Обычный 5 2 2 2 7" xfId="976"/>
    <cellStyle name="Обычный 5 2 2 2 8" xfId="977"/>
    <cellStyle name="Обычный 5 2 2 2 9" xfId="978"/>
    <cellStyle name="Обычный 5 2 2 3" xfId="979"/>
    <cellStyle name="Обычный 5 2 2 3 2" xfId="980"/>
    <cellStyle name="Обычный 5 2 2 3 3" xfId="981"/>
    <cellStyle name="Обычный 5 2 2 3 4" xfId="982"/>
    <cellStyle name="Обычный 5 2 2 3 5" xfId="983"/>
    <cellStyle name="Обычный 5 2 2 3 6" xfId="984"/>
    <cellStyle name="Обычный 5 2 2 3 7" xfId="985"/>
    <cellStyle name="Обычный 5 2 2 3 8" xfId="986"/>
    <cellStyle name="Обычный 5 2 2 3 9" xfId="987"/>
    <cellStyle name="Обычный 5 2 2 4" xfId="988"/>
    <cellStyle name="Обычный 5 2 2 5" xfId="989"/>
    <cellStyle name="Обычный 5 2 2 6" xfId="990"/>
    <cellStyle name="Обычный 5 2 2 7" xfId="991"/>
    <cellStyle name="Обычный 5 2 2 8" xfId="992"/>
    <cellStyle name="Обычный 5 2 2 9" xfId="993"/>
    <cellStyle name="Обычный 5 2 3" xfId="994"/>
    <cellStyle name="Обычный 5 2 3 10" xfId="995"/>
    <cellStyle name="Обычный 5 2 3 2" xfId="996"/>
    <cellStyle name="Обычный 5 2 3 2 2" xfId="997"/>
    <cellStyle name="Обычный 5 2 3 2 3" xfId="998"/>
    <cellStyle name="Обычный 5 2 3 2 4" xfId="999"/>
    <cellStyle name="Обычный 5 2 3 2 5" xfId="1000"/>
    <cellStyle name="Обычный 5 2 3 2 6" xfId="1001"/>
    <cellStyle name="Обычный 5 2 3 2 7" xfId="1002"/>
    <cellStyle name="Обычный 5 2 3 2 8" xfId="1003"/>
    <cellStyle name="Обычный 5 2 3 2 9" xfId="1004"/>
    <cellStyle name="Обычный 5 2 3 3" xfId="1005"/>
    <cellStyle name="Обычный 5 2 3 4" xfId="1006"/>
    <cellStyle name="Обычный 5 2 3 5" xfId="1007"/>
    <cellStyle name="Обычный 5 2 3 6" xfId="1008"/>
    <cellStyle name="Обычный 5 2 3 7" xfId="1009"/>
    <cellStyle name="Обычный 5 2 3 8" xfId="1010"/>
    <cellStyle name="Обычный 5 2 3 9" xfId="1011"/>
    <cellStyle name="Обычный 5 2 4" xfId="1012"/>
    <cellStyle name="Обычный 5 2 4 2" xfId="1013"/>
    <cellStyle name="Обычный 5 2 4 3" xfId="1014"/>
    <cellStyle name="Обычный 5 2 4 4" xfId="1015"/>
    <cellStyle name="Обычный 5 2 4 5" xfId="1016"/>
    <cellStyle name="Обычный 5 2 4 6" xfId="1017"/>
    <cellStyle name="Обычный 5 2 4 7" xfId="1018"/>
    <cellStyle name="Обычный 5 2 4 8" xfId="1019"/>
    <cellStyle name="Обычный 5 2 4 9" xfId="1020"/>
    <cellStyle name="Обычный 5 2 5" xfId="1021"/>
    <cellStyle name="Обычный 5 2 6" xfId="1022"/>
    <cellStyle name="Обычный 5 2 7" xfId="1023"/>
    <cellStyle name="Обычный 5 2 8" xfId="1024"/>
    <cellStyle name="Обычный 5 2 9" xfId="1025"/>
    <cellStyle name="Обычный 5 3" xfId="1026"/>
    <cellStyle name="Обычный 5 3 10" xfId="1027"/>
    <cellStyle name="Обычный 5 3 11" xfId="1028"/>
    <cellStyle name="Обычный 5 3 2" xfId="1029"/>
    <cellStyle name="Обычный 5 3 2 10" xfId="1030"/>
    <cellStyle name="Обычный 5 3 2 2" xfId="1031"/>
    <cellStyle name="Обычный 5 3 2 2 2" xfId="1032"/>
    <cellStyle name="Обычный 5 3 2 2 3" xfId="1033"/>
    <cellStyle name="Обычный 5 3 2 2 4" xfId="1034"/>
    <cellStyle name="Обычный 5 3 2 2 5" xfId="1035"/>
    <cellStyle name="Обычный 5 3 2 2 6" xfId="1036"/>
    <cellStyle name="Обычный 5 3 2 2 7" xfId="1037"/>
    <cellStyle name="Обычный 5 3 2 2 8" xfId="1038"/>
    <cellStyle name="Обычный 5 3 2 2 9" xfId="1039"/>
    <cellStyle name="Обычный 5 3 2 3" xfId="1040"/>
    <cellStyle name="Обычный 5 3 2 4" xfId="1041"/>
    <cellStyle name="Обычный 5 3 2 5" xfId="1042"/>
    <cellStyle name="Обычный 5 3 2 6" xfId="1043"/>
    <cellStyle name="Обычный 5 3 2 7" xfId="1044"/>
    <cellStyle name="Обычный 5 3 2 8" xfId="1045"/>
    <cellStyle name="Обычный 5 3 2 9" xfId="1046"/>
    <cellStyle name="Обычный 5 3 3" xfId="1047"/>
    <cellStyle name="Обычный 5 3 3 2" xfId="1048"/>
    <cellStyle name="Обычный 5 3 3 3" xfId="1049"/>
    <cellStyle name="Обычный 5 3 3 4" xfId="1050"/>
    <cellStyle name="Обычный 5 3 3 5" xfId="1051"/>
    <cellStyle name="Обычный 5 3 3 6" xfId="1052"/>
    <cellStyle name="Обычный 5 3 3 7" xfId="1053"/>
    <cellStyle name="Обычный 5 3 3 8" xfId="1054"/>
    <cellStyle name="Обычный 5 3 3 9" xfId="1055"/>
    <cellStyle name="Обычный 5 3 4" xfId="1056"/>
    <cellStyle name="Обычный 5 3 5" xfId="1057"/>
    <cellStyle name="Обычный 5 3 6" xfId="1058"/>
    <cellStyle name="Обычный 5 3 7" xfId="1059"/>
    <cellStyle name="Обычный 5 3 8" xfId="1060"/>
    <cellStyle name="Обычный 5 3 9" xfId="1061"/>
    <cellStyle name="Обычный 5 4" xfId="1062"/>
    <cellStyle name="Обычный 5 5" xfId="1063"/>
    <cellStyle name="Обычный 5 5 10" xfId="1064"/>
    <cellStyle name="Обычный 5 5 2" xfId="1065"/>
    <cellStyle name="Обычный 5 5 2 2" xfId="1066"/>
    <cellStyle name="Обычный 5 5 2 3" xfId="1067"/>
    <cellStyle name="Обычный 5 5 2 4" xfId="1068"/>
    <cellStyle name="Обычный 5 5 2 5" xfId="1069"/>
    <cellStyle name="Обычный 5 5 2 6" xfId="1070"/>
    <cellStyle name="Обычный 5 5 2 7" xfId="1071"/>
    <cellStyle name="Обычный 5 5 2 8" xfId="1072"/>
    <cellStyle name="Обычный 5 5 2 9" xfId="1073"/>
    <cellStyle name="Обычный 5 5 3" xfId="1074"/>
    <cellStyle name="Обычный 5 5 4" xfId="1075"/>
    <cellStyle name="Обычный 5 5 5" xfId="1076"/>
    <cellStyle name="Обычный 5 5 6" xfId="1077"/>
    <cellStyle name="Обычный 5 5 7" xfId="1078"/>
    <cellStyle name="Обычный 5 5 8" xfId="1079"/>
    <cellStyle name="Обычный 5 5 9" xfId="1080"/>
    <cellStyle name="Обычный 5 6" xfId="1081"/>
    <cellStyle name="Обычный 5 6 10" xfId="1082"/>
    <cellStyle name="Обычный 5 6 2" xfId="1083"/>
    <cellStyle name="Обычный 5 6 2 2" xfId="1084"/>
    <cellStyle name="Обычный 5 6 2 3" xfId="1085"/>
    <cellStyle name="Обычный 5 6 2 4" xfId="1086"/>
    <cellStyle name="Обычный 5 6 2 5" xfId="1087"/>
    <cellStyle name="Обычный 5 6 2 6" xfId="1088"/>
    <cellStyle name="Обычный 5 6 2 7" xfId="1089"/>
    <cellStyle name="Обычный 5 6 2 8" xfId="1090"/>
    <cellStyle name="Обычный 5 6 2 9" xfId="1091"/>
    <cellStyle name="Обычный 5 6 3" xfId="1092"/>
    <cellStyle name="Обычный 5 6 4" xfId="1093"/>
    <cellStyle name="Обычный 5 6 5" xfId="1094"/>
    <cellStyle name="Обычный 5 6 6" xfId="1095"/>
    <cellStyle name="Обычный 5 6 7" xfId="1096"/>
    <cellStyle name="Обычный 5 6 8" xfId="1097"/>
    <cellStyle name="Обычный 5 6 9" xfId="1098"/>
    <cellStyle name="Обычный 5 7" xfId="1099"/>
    <cellStyle name="Обычный 5 7 2" xfId="1100"/>
    <cellStyle name="Обычный 5 7 3" xfId="1101"/>
    <cellStyle name="Обычный 5 7 4" xfId="1102"/>
    <cellStyle name="Обычный 5 7 5" xfId="1103"/>
    <cellStyle name="Обычный 5 7 6" xfId="1104"/>
    <cellStyle name="Обычный 5 7 7" xfId="1105"/>
    <cellStyle name="Обычный 5 7 8" xfId="1106"/>
    <cellStyle name="Обычный 5 7 9" xfId="1107"/>
    <cellStyle name="Обычный 5 8" xfId="1108"/>
    <cellStyle name="Обычный 5 9" xfId="1109"/>
    <cellStyle name="Обычный 50" xfId="1110"/>
    <cellStyle name="Обычный 52" xfId="1111"/>
    <cellStyle name="Обычный 53" xfId="1112"/>
    <cellStyle name="Обычный 54" xfId="1113"/>
    <cellStyle name="Обычный 55" xfId="1114"/>
    <cellStyle name="Обычный 56" xfId="1115"/>
    <cellStyle name="Обычный 57" xfId="1116"/>
    <cellStyle name="Обычный 58" xfId="1117"/>
    <cellStyle name="Обычный 59" xfId="1118"/>
    <cellStyle name="Обычный 6" xfId="1119"/>
    <cellStyle name="Обычный 6 10" xfId="1120"/>
    <cellStyle name="Обычный 6 11" xfId="1121"/>
    <cellStyle name="Обычный 6 12" xfId="1122"/>
    <cellStyle name="Обычный 6 13" xfId="1123"/>
    <cellStyle name="Обычный 6 14" xfId="1124"/>
    <cellStyle name="Обычный 6 15" xfId="1125"/>
    <cellStyle name="Обычный 6 2" xfId="1126"/>
    <cellStyle name="Обычный 6 2 10" xfId="1127"/>
    <cellStyle name="Обычный 6 2 11" xfId="1128"/>
    <cellStyle name="Обычный 6 2 2" xfId="1129"/>
    <cellStyle name="Обычный 6 2 2 10" xfId="1130"/>
    <cellStyle name="Обычный 6 2 2 2" xfId="1131"/>
    <cellStyle name="Обычный 6 2 2 2 2" xfId="1132"/>
    <cellStyle name="Обычный 6 2 2 2 3" xfId="1133"/>
    <cellStyle name="Обычный 6 2 2 2 4" xfId="1134"/>
    <cellStyle name="Обычный 6 2 2 2 5" xfId="1135"/>
    <cellStyle name="Обычный 6 2 2 2 6" xfId="1136"/>
    <cellStyle name="Обычный 6 2 2 2 7" xfId="1137"/>
    <cellStyle name="Обычный 6 2 2 2 8" xfId="1138"/>
    <cellStyle name="Обычный 6 2 2 2 9" xfId="1139"/>
    <cellStyle name="Обычный 6 2 2 3" xfId="1140"/>
    <cellStyle name="Обычный 6 2 2 4" xfId="1141"/>
    <cellStyle name="Обычный 6 2 2 5" xfId="1142"/>
    <cellStyle name="Обычный 6 2 2 6" xfId="1143"/>
    <cellStyle name="Обычный 6 2 2 7" xfId="1144"/>
    <cellStyle name="Обычный 6 2 2 8" xfId="1145"/>
    <cellStyle name="Обычный 6 2 2 9" xfId="1146"/>
    <cellStyle name="Обычный 6 2 3" xfId="1147"/>
    <cellStyle name="Обычный 6 2 3 2" xfId="1148"/>
    <cellStyle name="Обычный 6 2 3 3" xfId="1149"/>
    <cellStyle name="Обычный 6 2 3 4" xfId="1150"/>
    <cellStyle name="Обычный 6 2 3 5" xfId="1151"/>
    <cellStyle name="Обычный 6 2 3 6" xfId="1152"/>
    <cellStyle name="Обычный 6 2 3 7" xfId="1153"/>
    <cellStyle name="Обычный 6 2 3 8" xfId="1154"/>
    <cellStyle name="Обычный 6 2 3 9" xfId="1155"/>
    <cellStyle name="Обычный 6 2 4" xfId="1156"/>
    <cellStyle name="Обычный 6 2 5" xfId="1157"/>
    <cellStyle name="Обычный 6 2 6" xfId="1158"/>
    <cellStyle name="Обычный 6 2 7" xfId="1159"/>
    <cellStyle name="Обычный 6 2 8" xfId="1160"/>
    <cellStyle name="Обычный 6 2 9" xfId="1161"/>
    <cellStyle name="Обычный 6 3" xfId="1162"/>
    <cellStyle name="Обычный 6 4" xfId="1163"/>
    <cellStyle name="Обычный 6 5" xfId="1164"/>
    <cellStyle name="Обычный 6 5 10" xfId="1165"/>
    <cellStyle name="Обычный 6 5 2" xfId="1166"/>
    <cellStyle name="Обычный 6 5 2 2" xfId="1167"/>
    <cellStyle name="Обычный 6 5 2 3" xfId="1168"/>
    <cellStyle name="Обычный 6 5 2 4" xfId="1169"/>
    <cellStyle name="Обычный 6 5 2 5" xfId="1170"/>
    <cellStyle name="Обычный 6 5 2 6" xfId="1171"/>
    <cellStyle name="Обычный 6 5 2 7" xfId="1172"/>
    <cellStyle name="Обычный 6 5 2 8" xfId="1173"/>
    <cellStyle name="Обычный 6 5 2 9" xfId="1174"/>
    <cellStyle name="Обычный 6 5 3" xfId="1175"/>
    <cellStyle name="Обычный 6 5 4" xfId="1176"/>
    <cellStyle name="Обычный 6 5 5" xfId="1177"/>
    <cellStyle name="Обычный 6 5 6" xfId="1178"/>
    <cellStyle name="Обычный 6 5 7" xfId="1179"/>
    <cellStyle name="Обычный 6 5 8" xfId="1180"/>
    <cellStyle name="Обычный 6 5 9" xfId="1181"/>
    <cellStyle name="Обычный 6 6" xfId="1182"/>
    <cellStyle name="Обычный 6 6 10" xfId="1183"/>
    <cellStyle name="Обычный 6 6 2" xfId="1184"/>
    <cellStyle name="Обычный 6 6 2 2" xfId="1185"/>
    <cellStyle name="Обычный 6 6 2 3" xfId="1186"/>
    <cellStyle name="Обычный 6 6 2 4" xfId="1187"/>
    <cellStyle name="Обычный 6 6 2 5" xfId="1188"/>
    <cellStyle name="Обычный 6 6 2 6" xfId="1189"/>
    <cellStyle name="Обычный 6 6 2 7" xfId="1190"/>
    <cellStyle name="Обычный 6 6 2 8" xfId="1191"/>
    <cellStyle name="Обычный 6 6 2 9" xfId="1192"/>
    <cellStyle name="Обычный 6 6 3" xfId="1193"/>
    <cellStyle name="Обычный 6 6 4" xfId="1194"/>
    <cellStyle name="Обычный 6 6 5" xfId="1195"/>
    <cellStyle name="Обычный 6 6 6" xfId="1196"/>
    <cellStyle name="Обычный 6 6 7" xfId="1197"/>
    <cellStyle name="Обычный 6 6 8" xfId="1198"/>
    <cellStyle name="Обычный 6 6 9" xfId="1199"/>
    <cellStyle name="Обычный 6 7" xfId="1200"/>
    <cellStyle name="Обычный 6 7 2" xfId="1201"/>
    <cellStyle name="Обычный 6 7 3" xfId="1202"/>
    <cellStyle name="Обычный 6 7 4" xfId="1203"/>
    <cellStyle name="Обычный 6 7 5" xfId="1204"/>
    <cellStyle name="Обычный 6 7 6" xfId="1205"/>
    <cellStyle name="Обычный 6 7 7" xfId="1206"/>
    <cellStyle name="Обычный 6 7 8" xfId="1207"/>
    <cellStyle name="Обычный 6 7 9" xfId="1208"/>
    <cellStyle name="Обычный 6 8" xfId="1209"/>
    <cellStyle name="Обычный 6 9" xfId="1210"/>
    <cellStyle name="Обычный 60" xfId="1211"/>
    <cellStyle name="Обычный 61" xfId="1212"/>
    <cellStyle name="Обычный 62" xfId="1213"/>
    <cellStyle name="Обычный 63" xfId="1214"/>
    <cellStyle name="Обычный 64" xfId="1215"/>
    <cellStyle name="Обычный 65" xfId="1216"/>
    <cellStyle name="Обычный 66" xfId="1217"/>
    <cellStyle name="Обычный 67" xfId="1218"/>
    <cellStyle name="Обычный 68" xfId="1219"/>
    <cellStyle name="Обычный 69" xfId="1220"/>
    <cellStyle name="Обычный 7" xfId="1221"/>
    <cellStyle name="Обычный 7 10" xfId="1222"/>
    <cellStyle name="Обычный 7 10 10" xfId="1223"/>
    <cellStyle name="Обычный 7 10 2" xfId="1224"/>
    <cellStyle name="Обычный 7 10 2 2" xfId="1225"/>
    <cellStyle name="Обычный 7 10 2 3" xfId="1226"/>
    <cellStyle name="Обычный 7 10 2 4" xfId="1227"/>
    <cellStyle name="Обычный 7 10 2 5" xfId="1228"/>
    <cellStyle name="Обычный 7 10 2 6" xfId="1229"/>
    <cellStyle name="Обычный 7 10 2 7" xfId="1230"/>
    <cellStyle name="Обычный 7 10 2 8" xfId="1231"/>
    <cellStyle name="Обычный 7 10 2 9" xfId="1232"/>
    <cellStyle name="Обычный 7 10 3" xfId="1233"/>
    <cellStyle name="Обычный 7 10 4" xfId="1234"/>
    <cellStyle name="Обычный 7 10 5" xfId="1235"/>
    <cellStyle name="Обычный 7 10 6" xfId="1236"/>
    <cellStyle name="Обычный 7 10 7" xfId="1237"/>
    <cellStyle name="Обычный 7 10 8" xfId="1238"/>
    <cellStyle name="Обычный 7 10 9" xfId="1239"/>
    <cellStyle name="Обычный 7 100" xfId="1240"/>
    <cellStyle name="Обычный 7 101" xfId="1241"/>
    <cellStyle name="Обычный 7 102" xfId="1242"/>
    <cellStyle name="Обычный 7 103" xfId="1243"/>
    <cellStyle name="Обычный 7 104" xfId="1244"/>
    <cellStyle name="Обычный 7 105" xfId="1245"/>
    <cellStyle name="Обычный 7 106" xfId="1246"/>
    <cellStyle name="Обычный 7 107" xfId="1247"/>
    <cellStyle name="Обычный 7 108" xfId="1248"/>
    <cellStyle name="Обычный 7 109" xfId="1249"/>
    <cellStyle name="Обычный 7 11" xfId="1250"/>
    <cellStyle name="Обычный 7 11 10" xfId="1251"/>
    <cellStyle name="Обычный 7 11 2" xfId="1252"/>
    <cellStyle name="Обычный 7 11 2 2" xfId="1253"/>
    <cellStyle name="Обычный 7 11 2 3" xfId="1254"/>
    <cellStyle name="Обычный 7 11 2 4" xfId="1255"/>
    <cellStyle name="Обычный 7 11 2 5" xfId="1256"/>
    <cellStyle name="Обычный 7 11 2 6" xfId="1257"/>
    <cellStyle name="Обычный 7 11 2 7" xfId="1258"/>
    <cellStyle name="Обычный 7 11 2 8" xfId="1259"/>
    <cellStyle name="Обычный 7 11 2 9" xfId="1260"/>
    <cellStyle name="Обычный 7 11 3" xfId="1261"/>
    <cellStyle name="Обычный 7 11 4" xfId="1262"/>
    <cellStyle name="Обычный 7 11 5" xfId="1263"/>
    <cellStyle name="Обычный 7 11 6" xfId="1264"/>
    <cellStyle name="Обычный 7 11 7" xfId="1265"/>
    <cellStyle name="Обычный 7 11 8" xfId="1266"/>
    <cellStyle name="Обычный 7 11 9" xfId="1267"/>
    <cellStyle name="Обычный 7 110" xfId="1268"/>
    <cellStyle name="Обычный 7 111" xfId="1269"/>
    <cellStyle name="Обычный 7 112" xfId="1270"/>
    <cellStyle name="Обычный 7 113" xfId="1271"/>
    <cellStyle name="Обычный 7 114" xfId="1272"/>
    <cellStyle name="Обычный 7 115" xfId="1273"/>
    <cellStyle name="Обычный 7 116" xfId="1274"/>
    <cellStyle name="Обычный 7 117" xfId="1275"/>
    <cellStyle name="Обычный 7 118" xfId="1276"/>
    <cellStyle name="Обычный 7 119" xfId="1277"/>
    <cellStyle name="Обычный 7 12" xfId="1278"/>
    <cellStyle name="Обычный 7 12 2" xfId="1279"/>
    <cellStyle name="Обычный 7 12 3" xfId="1280"/>
    <cellStyle name="Обычный 7 12 4" xfId="1281"/>
    <cellStyle name="Обычный 7 12 5" xfId="1282"/>
    <cellStyle name="Обычный 7 12 6" xfId="1283"/>
    <cellStyle name="Обычный 7 12 7" xfId="1284"/>
    <cellStyle name="Обычный 7 12 8" xfId="1285"/>
    <cellStyle name="Обычный 7 12 9" xfId="1286"/>
    <cellStyle name="Обычный 7 120" xfId="1287"/>
    <cellStyle name="Обычный 7 121" xfId="1288"/>
    <cellStyle name="Обычный 7 122" xfId="1289"/>
    <cellStyle name="Обычный 7 123" xfId="1290"/>
    <cellStyle name="Обычный 7 124" xfId="1291"/>
    <cellStyle name="Обычный 7 125" xfId="1292"/>
    <cellStyle name="Обычный 7 126" xfId="1293"/>
    <cellStyle name="Обычный 7 127" xfId="1294"/>
    <cellStyle name="Обычный 7 128" xfId="1295"/>
    <cellStyle name="Обычный 7 129" xfId="1296"/>
    <cellStyle name="Обычный 7 13" xfId="1297"/>
    <cellStyle name="Обычный 7 13 2" xfId="1298"/>
    <cellStyle name="Обычный 7 130" xfId="1299"/>
    <cellStyle name="Обычный 7 131" xfId="1300"/>
    <cellStyle name="Обычный 7 132" xfId="1301"/>
    <cellStyle name="Обычный 7 133" xfId="1302"/>
    <cellStyle name="Обычный 7 134" xfId="1303"/>
    <cellStyle name="Обычный 7 135" xfId="1304"/>
    <cellStyle name="Обычный 7 136" xfId="1305"/>
    <cellStyle name="Обычный 7 137" xfId="1306"/>
    <cellStyle name="Обычный 7 138" xfId="1307"/>
    <cellStyle name="Обычный 7 139" xfId="1308"/>
    <cellStyle name="Обычный 7 14" xfId="1309"/>
    <cellStyle name="Обычный 7 14 2" xfId="1310"/>
    <cellStyle name="Обычный 7 140" xfId="1311"/>
    <cellStyle name="Обычный 7 141" xfId="1312"/>
    <cellStyle name="Обычный 7 142" xfId="1313"/>
    <cellStyle name="Обычный 7 143" xfId="1314"/>
    <cellStyle name="Обычный 7 144" xfId="1315"/>
    <cellStyle name="Обычный 7 145" xfId="1316"/>
    <cellStyle name="Обычный 7 146" xfId="1317"/>
    <cellStyle name="Обычный 7 147" xfId="1318"/>
    <cellStyle name="Обычный 7 148" xfId="1319"/>
    <cellStyle name="Обычный 7 149" xfId="1320"/>
    <cellStyle name="Обычный 7 15" xfId="1321"/>
    <cellStyle name="Обычный 7 15 2" xfId="1322"/>
    <cellStyle name="Обычный 7 150" xfId="1323"/>
    <cellStyle name="Обычный 7 151" xfId="1324"/>
    <cellStyle name="Обычный 7 152" xfId="1325"/>
    <cellStyle name="Обычный 7 153" xfId="1326"/>
    <cellStyle name="Обычный 7 154" xfId="1327"/>
    <cellStyle name="Обычный 7 155" xfId="1328"/>
    <cellStyle name="Обычный 7 156" xfId="1329"/>
    <cellStyle name="Обычный 7 157" xfId="1330"/>
    <cellStyle name="Обычный 7 158" xfId="1331"/>
    <cellStyle name="Обычный 7 159" xfId="1332"/>
    <cellStyle name="Обычный 7 16" xfId="1333"/>
    <cellStyle name="Обычный 7 16 2" xfId="1334"/>
    <cellStyle name="Обычный 7 160" xfId="1335"/>
    <cellStyle name="Обычный 7 161" xfId="1336"/>
    <cellStyle name="Обычный 7 162" xfId="1337"/>
    <cellStyle name="Обычный 7 163" xfId="1338"/>
    <cellStyle name="Обычный 7 164" xfId="1339"/>
    <cellStyle name="Обычный 7 165" xfId="1340"/>
    <cellStyle name="Обычный 7 166" xfId="1341"/>
    <cellStyle name="Обычный 7 167" xfId="1342"/>
    <cellStyle name="Обычный 7 168" xfId="1343"/>
    <cellStyle name="Обычный 7 169" xfId="1344"/>
    <cellStyle name="Обычный 7 17" xfId="1345"/>
    <cellStyle name="Обычный 7 17 2" xfId="1346"/>
    <cellStyle name="Обычный 7 170" xfId="1347"/>
    <cellStyle name="Обычный 7 171" xfId="1348"/>
    <cellStyle name="Обычный 7 172" xfId="1349"/>
    <cellStyle name="Обычный 7 173" xfId="1350"/>
    <cellStyle name="Обычный 7 174" xfId="1351"/>
    <cellStyle name="Обычный 7 175" xfId="1352"/>
    <cellStyle name="Обычный 7 176" xfId="1353"/>
    <cellStyle name="Обычный 7 177" xfId="1354"/>
    <cellStyle name="Обычный 7 178" xfId="1355"/>
    <cellStyle name="Обычный 7 179" xfId="1356"/>
    <cellStyle name="Обычный 7 18" xfId="1357"/>
    <cellStyle name="Обычный 7 18 2" xfId="1358"/>
    <cellStyle name="Обычный 7 180" xfId="1359"/>
    <cellStyle name="Обычный 7 181" xfId="1360"/>
    <cellStyle name="Обычный 7 182" xfId="1361"/>
    <cellStyle name="Обычный 7 183" xfId="1362"/>
    <cellStyle name="Обычный 7 184" xfId="1363"/>
    <cellStyle name="Обычный 7 185" xfId="1364"/>
    <cellStyle name="Обычный 7 186" xfId="1365"/>
    <cellStyle name="Обычный 7 187" xfId="1366"/>
    <cellStyle name="Обычный 7 188" xfId="1367"/>
    <cellStyle name="Обычный 7 189" xfId="1368"/>
    <cellStyle name="Обычный 7 19" xfId="1369"/>
    <cellStyle name="Обычный 7 19 2" xfId="1370"/>
    <cellStyle name="Обычный 7 190" xfId="1371"/>
    <cellStyle name="Обычный 7 191" xfId="1372"/>
    <cellStyle name="Обычный 7 192" xfId="1373"/>
    <cellStyle name="Обычный 7 193" xfId="1374"/>
    <cellStyle name="Обычный 7 194" xfId="1375"/>
    <cellStyle name="Обычный 7 195" xfId="1376"/>
    <cellStyle name="Обычный 7 196" xfId="1377"/>
    <cellStyle name="Обычный 7 197" xfId="1378"/>
    <cellStyle name="Обычный 7 198" xfId="1379"/>
    <cellStyle name="Обычный 7 199" xfId="1380"/>
    <cellStyle name="Обычный 7 2" xfId="1381"/>
    <cellStyle name="Обычный 7 2 10" xfId="1382"/>
    <cellStyle name="Обычный 7 2 11" xfId="1383"/>
    <cellStyle name="Обычный 7 2 12" xfId="1384"/>
    <cellStyle name="Обычный 7 2 13" xfId="1385"/>
    <cellStyle name="Обычный 7 2 14" xfId="1386"/>
    <cellStyle name="Обычный 7 2 15" xfId="1387"/>
    <cellStyle name="Обычный 7 2 16" xfId="1388"/>
    <cellStyle name="Обычный 7 2 17" xfId="1389"/>
    <cellStyle name="Обычный 7 2 2" xfId="1390"/>
    <cellStyle name="Обычный 7 2 2 2" xfId="1391"/>
    <cellStyle name="Обычный 7 2 3" xfId="1392"/>
    <cellStyle name="Обычный 7 2 3 10" xfId="1393"/>
    <cellStyle name="Обычный 7 2 3 11" xfId="1394"/>
    <cellStyle name="Обычный 7 2 3 12" xfId="1395"/>
    <cellStyle name="Обычный 7 2 3 13" xfId="1396"/>
    <cellStyle name="Обычный 7 2 3 14" xfId="1397"/>
    <cellStyle name="Обычный 7 2 3 2" xfId="1398"/>
    <cellStyle name="Обычный 7 2 3 2 10" xfId="1399"/>
    <cellStyle name="Обычный 7 2 3 2 2" xfId="1400"/>
    <cellStyle name="Обычный 7 2 3 2 2 2" xfId="1401"/>
    <cellStyle name="Обычный 7 2 3 2 2 3" xfId="1402"/>
    <cellStyle name="Обычный 7 2 3 2 2 4" xfId="1403"/>
    <cellStyle name="Обычный 7 2 3 2 2 5" xfId="1404"/>
    <cellStyle name="Обычный 7 2 3 2 2 6" xfId="1405"/>
    <cellStyle name="Обычный 7 2 3 2 2 7" xfId="1406"/>
    <cellStyle name="Обычный 7 2 3 2 2 8" xfId="1407"/>
    <cellStyle name="Обычный 7 2 3 2 2 9" xfId="1408"/>
    <cellStyle name="Обычный 7 2 3 2 3" xfId="1409"/>
    <cellStyle name="Обычный 7 2 3 2 4" xfId="1410"/>
    <cellStyle name="Обычный 7 2 3 2 5" xfId="1411"/>
    <cellStyle name="Обычный 7 2 3 2 6" xfId="1412"/>
    <cellStyle name="Обычный 7 2 3 2 7" xfId="1413"/>
    <cellStyle name="Обычный 7 2 3 2 8" xfId="1414"/>
    <cellStyle name="Обычный 7 2 3 2 9" xfId="1415"/>
    <cellStyle name="Обычный 7 2 3 3" xfId="1416"/>
    <cellStyle name="Обычный 7 2 3 3 10" xfId="1417"/>
    <cellStyle name="Обычный 7 2 3 3 2" xfId="1418"/>
    <cellStyle name="Обычный 7 2 3 3 2 2" xfId="1419"/>
    <cellStyle name="Обычный 7 2 3 3 2 3" xfId="1420"/>
    <cellStyle name="Обычный 7 2 3 3 2 4" xfId="1421"/>
    <cellStyle name="Обычный 7 2 3 3 2 5" xfId="1422"/>
    <cellStyle name="Обычный 7 2 3 3 2 6" xfId="1423"/>
    <cellStyle name="Обычный 7 2 3 3 2 7" xfId="1424"/>
    <cellStyle name="Обычный 7 2 3 3 2 8" xfId="1425"/>
    <cellStyle name="Обычный 7 2 3 3 2 9" xfId="1426"/>
    <cellStyle name="Обычный 7 2 3 3 3" xfId="1427"/>
    <cellStyle name="Обычный 7 2 3 3 4" xfId="1428"/>
    <cellStyle name="Обычный 7 2 3 3 5" xfId="1429"/>
    <cellStyle name="Обычный 7 2 3 3 6" xfId="1430"/>
    <cellStyle name="Обычный 7 2 3 3 7" xfId="1431"/>
    <cellStyle name="Обычный 7 2 3 3 8" xfId="1432"/>
    <cellStyle name="Обычный 7 2 3 3 9" xfId="1433"/>
    <cellStyle name="Обычный 7 2 3 4" xfId="1434"/>
    <cellStyle name="Обычный 7 2 3 4 10" xfId="1435"/>
    <cellStyle name="Обычный 7 2 3 4 2" xfId="1436"/>
    <cellStyle name="Обычный 7 2 3 4 2 2" xfId="1437"/>
    <cellStyle name="Обычный 7 2 3 4 2 3" xfId="1438"/>
    <cellStyle name="Обычный 7 2 3 4 2 4" xfId="1439"/>
    <cellStyle name="Обычный 7 2 3 4 2 5" xfId="1440"/>
    <cellStyle name="Обычный 7 2 3 4 2 6" xfId="1441"/>
    <cellStyle name="Обычный 7 2 3 4 2 7" xfId="1442"/>
    <cellStyle name="Обычный 7 2 3 4 2 8" xfId="1443"/>
    <cellStyle name="Обычный 7 2 3 4 2 9" xfId="1444"/>
    <cellStyle name="Обычный 7 2 3 4 3" xfId="1445"/>
    <cellStyle name="Обычный 7 2 3 4 4" xfId="1446"/>
    <cellStyle name="Обычный 7 2 3 4 5" xfId="1447"/>
    <cellStyle name="Обычный 7 2 3 4 6" xfId="1448"/>
    <cellStyle name="Обычный 7 2 3 4 7" xfId="1449"/>
    <cellStyle name="Обычный 7 2 3 4 8" xfId="1450"/>
    <cellStyle name="Обычный 7 2 3 4 9" xfId="1451"/>
    <cellStyle name="Обычный 7 2 3 5" xfId="1452"/>
    <cellStyle name="Обычный 7 2 3 5 10" xfId="1453"/>
    <cellStyle name="Обычный 7 2 3 5 11" xfId="1454"/>
    <cellStyle name="Обычный 7 2 3 5 12" xfId="1455"/>
    <cellStyle name="Обычный 7 2 3 5 2" xfId="1456"/>
    <cellStyle name="Обычный 7 2 3 5 2 10" xfId="1457"/>
    <cellStyle name="Обычный 7 2 3 5 2 2" xfId="1458"/>
    <cellStyle name="Обычный 7 2 3 5 2 2 2" xfId="1459"/>
    <cellStyle name="Обычный 7 2 3 5 2 2 3" xfId="1460"/>
    <cellStyle name="Обычный 7 2 3 5 2 2 4" xfId="1461"/>
    <cellStyle name="Обычный 7 2 3 5 2 2 5" xfId="1462"/>
    <cellStyle name="Обычный 7 2 3 5 2 2 6" xfId="1463"/>
    <cellStyle name="Обычный 7 2 3 5 2 2 7" xfId="1464"/>
    <cellStyle name="Обычный 7 2 3 5 2 2 8" xfId="1465"/>
    <cellStyle name="Обычный 7 2 3 5 2 2 9" xfId="1466"/>
    <cellStyle name="Обычный 7 2 3 5 2 3" xfId="1467"/>
    <cellStyle name="Обычный 7 2 3 5 2 4" xfId="1468"/>
    <cellStyle name="Обычный 7 2 3 5 2 5" xfId="1469"/>
    <cellStyle name="Обычный 7 2 3 5 2 6" xfId="1470"/>
    <cellStyle name="Обычный 7 2 3 5 2 7" xfId="1471"/>
    <cellStyle name="Обычный 7 2 3 5 2 8" xfId="1472"/>
    <cellStyle name="Обычный 7 2 3 5 2 9" xfId="1473"/>
    <cellStyle name="Обычный 7 2 3 5 3" xfId="1474"/>
    <cellStyle name="Обычный 7 2 3 5 3 10" xfId="1475"/>
    <cellStyle name="Обычный 7 2 3 5 3 11" xfId="1476"/>
    <cellStyle name="Обычный 7 2 3 5 3 2" xfId="1477"/>
    <cellStyle name="Обычный 7 2 3 5 3 2 10" xfId="1478"/>
    <cellStyle name="Обычный 7 2 3 5 3 2 11" xfId="1479"/>
    <cellStyle name="Обычный 7 2 3 5 3 2 12" xfId="1480"/>
    <cellStyle name="Обычный 7 2 3 5 3 2 2" xfId="1481"/>
    <cellStyle name="Обычный 7 2 3 5 3 2 2 10" xfId="1482"/>
    <cellStyle name="Обычный 7 2 3 5 3 2 2 2" xfId="1483"/>
    <cellStyle name="Обычный 7 2 3 5 3 2 2 2 2" xfId="1484"/>
    <cellStyle name="Обычный 7 2 3 5 3 2 2 2 3" xfId="1485"/>
    <cellStyle name="Обычный 7 2 3 5 3 2 2 2 4" xfId="1486"/>
    <cellStyle name="Обычный 7 2 3 5 3 2 2 2 5" xfId="1487"/>
    <cellStyle name="Обычный 7 2 3 5 3 2 2 2 6" xfId="1488"/>
    <cellStyle name="Обычный 7 2 3 5 3 2 2 2 7" xfId="1489"/>
    <cellStyle name="Обычный 7 2 3 5 3 2 2 2 8" xfId="1490"/>
    <cellStyle name="Обычный 7 2 3 5 3 2 2 2 9" xfId="1491"/>
    <cellStyle name="Обычный 7 2 3 5 3 2 2 3" xfId="1492"/>
    <cellStyle name="Обычный 7 2 3 5 3 2 2 4" xfId="1493"/>
    <cellStyle name="Обычный 7 2 3 5 3 2 2 5" xfId="1494"/>
    <cellStyle name="Обычный 7 2 3 5 3 2 2 6" xfId="1495"/>
    <cellStyle name="Обычный 7 2 3 5 3 2 2 7" xfId="1496"/>
    <cellStyle name="Обычный 7 2 3 5 3 2 2 8" xfId="1497"/>
    <cellStyle name="Обычный 7 2 3 5 3 2 2 9" xfId="1498"/>
    <cellStyle name="Обычный 7 2 3 5 3 2 3" xfId="1499"/>
    <cellStyle name="Обычный 7 2 3 5 3 2 3 10" xfId="1500"/>
    <cellStyle name="Обычный 7 2 3 5 3 2 3 11" xfId="1501"/>
    <cellStyle name="Обычный 7 2 3 5 3 2 3 12" xfId="1502"/>
    <cellStyle name="Обычный 7 2 3 5 3 2 3 13" xfId="1503"/>
    <cellStyle name="Обычный 7 2 3 5 3 2 3 2" xfId="1504"/>
    <cellStyle name="Обычный 7 2 3 5 3 2 3 2 10" xfId="1505"/>
    <cellStyle name="Обычный 7 2 3 5 3 2 3 2 2" xfId="1506"/>
    <cellStyle name="Обычный 7 2 3 5 3 2 3 2 2 2" xfId="1507"/>
    <cellStyle name="Обычный 7 2 3 5 3 2 3 2 2 3" xfId="1508"/>
    <cellStyle name="Обычный 7 2 3 5 3 2 3 2 2 4" xfId="1509"/>
    <cellStyle name="Обычный 7 2 3 5 3 2 3 2 2 5" xfId="1510"/>
    <cellStyle name="Обычный 7 2 3 5 3 2 3 2 2 6" xfId="1511"/>
    <cellStyle name="Обычный 7 2 3 5 3 2 3 2 2 7" xfId="1512"/>
    <cellStyle name="Обычный 7 2 3 5 3 2 3 2 2 8" xfId="1513"/>
    <cellStyle name="Обычный 7 2 3 5 3 2 3 2 2 9" xfId="1514"/>
    <cellStyle name="Обычный 7 2 3 5 3 2 3 2 3" xfId="1515"/>
    <cellStyle name="Обычный 7 2 3 5 3 2 3 2 4" xfId="1516"/>
    <cellStyle name="Обычный 7 2 3 5 3 2 3 2 5" xfId="1517"/>
    <cellStyle name="Обычный 7 2 3 5 3 2 3 2 6" xfId="1518"/>
    <cellStyle name="Обычный 7 2 3 5 3 2 3 2 7" xfId="1519"/>
    <cellStyle name="Обычный 7 2 3 5 3 2 3 2 8" xfId="1520"/>
    <cellStyle name="Обычный 7 2 3 5 3 2 3 2 9" xfId="1521"/>
    <cellStyle name="Обычный 7 2 3 5 3 2 3 3" xfId="1522"/>
    <cellStyle name="Обычный 7 2 3 5 3 2 3 3 10" xfId="1523"/>
    <cellStyle name="Обычный 7 2 3 5 3 2 3 3 2" xfId="1524"/>
    <cellStyle name="Обычный 7 2 3 5 3 2 3 3 2 2" xfId="1525"/>
    <cellStyle name="Обычный 7 2 3 5 3 2 3 3 2 3" xfId="1526"/>
    <cellStyle name="Обычный 7 2 3 5 3 2 3 3 2 4" xfId="1527"/>
    <cellStyle name="Обычный 7 2 3 5 3 2 3 3 2 5" xfId="1528"/>
    <cellStyle name="Обычный 7 2 3 5 3 2 3 3 2 6" xfId="1529"/>
    <cellStyle name="Обычный 7 2 3 5 3 2 3 3 2 7" xfId="1530"/>
    <cellStyle name="Обычный 7 2 3 5 3 2 3 3 2 8" xfId="1531"/>
    <cellStyle name="Обычный 7 2 3 5 3 2 3 3 2 9" xfId="1532"/>
    <cellStyle name="Обычный 7 2 3 5 3 2 3 3 3" xfId="1533"/>
    <cellStyle name="Обычный 7 2 3 5 3 2 3 3 4" xfId="1534"/>
    <cellStyle name="Обычный 7 2 3 5 3 2 3 3 5" xfId="1535"/>
    <cellStyle name="Обычный 7 2 3 5 3 2 3 3 6" xfId="1536"/>
    <cellStyle name="Обычный 7 2 3 5 3 2 3 3 7" xfId="1537"/>
    <cellStyle name="Обычный 7 2 3 5 3 2 3 3 7 4" xfId="4642"/>
    <cellStyle name="Обычный 7 2 3 5 3 2 3 3 8" xfId="1538"/>
    <cellStyle name="Обычный 7 2 3 5 3 2 3 3 9" xfId="1539"/>
    <cellStyle name="Обычный 7 2 3 5 3 2 3 4" xfId="1540"/>
    <cellStyle name="Обычный 7 2 3 5 3 2 3 4 10" xfId="1541"/>
    <cellStyle name="Обычный 7 2 3 5 3 2 3 4 11" xfId="1542"/>
    <cellStyle name="Обычный 7 2 3 5 3 2 3 4 2" xfId="1543"/>
    <cellStyle name="Обычный 7 2 3 5 3 2 3 4 2 10" xfId="1544"/>
    <cellStyle name="Обычный 7 2 3 5 3 2 3 4 2 2" xfId="1545"/>
    <cellStyle name="Обычный 7 2 3 5 3 2 3 4 2 2 2" xfId="1546"/>
    <cellStyle name="Обычный 7 2 3 5 3 2 3 4 2 2 3" xfId="1547"/>
    <cellStyle name="Обычный 7 2 3 5 3 2 3 4 2 2 4" xfId="1548"/>
    <cellStyle name="Обычный 7 2 3 5 3 2 3 4 2 2 5" xfId="1549"/>
    <cellStyle name="Обычный 7 2 3 5 3 2 3 4 2 2 6" xfId="1550"/>
    <cellStyle name="Обычный 7 2 3 5 3 2 3 4 2 2 7" xfId="1551"/>
    <cellStyle name="Обычный 7 2 3 5 3 2 3 4 2 2 8" xfId="1552"/>
    <cellStyle name="Обычный 7 2 3 5 3 2 3 4 2 2 9" xfId="1553"/>
    <cellStyle name="Обычный 7 2 3 5 3 2 3 4 2 3" xfId="1554"/>
    <cellStyle name="Обычный 7 2 3 5 3 2 3 4 2 4" xfId="1555"/>
    <cellStyle name="Обычный 7 2 3 5 3 2 3 4 2 5" xfId="1556"/>
    <cellStyle name="Обычный 7 2 3 5 3 2 3 4 2 6" xfId="1557"/>
    <cellStyle name="Обычный 7 2 3 5 3 2 3 4 2 7" xfId="1558"/>
    <cellStyle name="Обычный 7 2 3 5 3 2 3 4 2 8" xfId="1559"/>
    <cellStyle name="Обычный 7 2 3 5 3 2 3 4 2 9" xfId="1560"/>
    <cellStyle name="Обычный 7 2 3 5 3 2 3 4 3" xfId="1561"/>
    <cellStyle name="Обычный 7 2 3 5 3 2 3 4 3 2" xfId="1562"/>
    <cellStyle name="Обычный 7 2 3 5 3 2 3 4 3 3" xfId="1563"/>
    <cellStyle name="Обычный 7 2 3 5 3 2 3 4 3 4" xfId="1564"/>
    <cellStyle name="Обычный 7 2 3 5 3 2 3 4 3 5" xfId="1565"/>
    <cellStyle name="Обычный 7 2 3 5 3 2 3 4 3 6" xfId="1566"/>
    <cellStyle name="Обычный 7 2 3 5 3 2 3 4 3 7" xfId="1567"/>
    <cellStyle name="Обычный 7 2 3 5 3 2 3 4 3 8" xfId="1568"/>
    <cellStyle name="Обычный 7 2 3 5 3 2 3 4 3 9" xfId="1569"/>
    <cellStyle name="Обычный 7 2 3 5 3 2 3 4 4" xfId="1570"/>
    <cellStyle name="Обычный 7 2 3 5 3 2 3 4 5" xfId="1571"/>
    <cellStyle name="Обычный 7 2 3 5 3 2 3 4 6" xfId="1572"/>
    <cellStyle name="Обычный 7 2 3 5 3 2 3 4 7" xfId="1573"/>
    <cellStyle name="Обычный 7 2 3 5 3 2 3 4 8" xfId="1574"/>
    <cellStyle name="Обычный 7 2 3 5 3 2 3 4 9" xfId="1575"/>
    <cellStyle name="Обычный 7 2 3 5 3 2 3 5" xfId="1576"/>
    <cellStyle name="Обычный 7 2 3 5 3 2 3 5 2" xfId="1577"/>
    <cellStyle name="Обычный 7 2 3 5 3 2 3 5 3" xfId="1578"/>
    <cellStyle name="Обычный 7 2 3 5 3 2 3 5 4" xfId="1579"/>
    <cellStyle name="Обычный 7 2 3 5 3 2 3 5 5" xfId="1580"/>
    <cellStyle name="Обычный 7 2 3 5 3 2 3 5 6" xfId="1581"/>
    <cellStyle name="Обычный 7 2 3 5 3 2 3 5 7" xfId="1582"/>
    <cellStyle name="Обычный 7 2 3 5 3 2 3 5 8" xfId="1583"/>
    <cellStyle name="Обычный 7 2 3 5 3 2 3 5 9" xfId="1584"/>
    <cellStyle name="Обычный 7 2 3 5 3 2 3 6" xfId="1585"/>
    <cellStyle name="Обычный 7 2 3 5 3 2 3 7" xfId="1586"/>
    <cellStyle name="Обычный 7 2 3 5 3 2 3 8" xfId="1587"/>
    <cellStyle name="Обычный 7 2 3 5 3 2 3 9" xfId="1588"/>
    <cellStyle name="Обычный 7 2 3 5 3 2 4" xfId="1589"/>
    <cellStyle name="Обычный 7 2 3 5 3 2 4 2" xfId="1590"/>
    <cellStyle name="Обычный 7 2 3 5 3 2 4 3" xfId="1591"/>
    <cellStyle name="Обычный 7 2 3 5 3 2 4 4" xfId="1592"/>
    <cellStyle name="Обычный 7 2 3 5 3 2 4 5" xfId="1593"/>
    <cellStyle name="Обычный 7 2 3 5 3 2 4 6" xfId="1594"/>
    <cellStyle name="Обычный 7 2 3 5 3 2 4 7" xfId="1595"/>
    <cellStyle name="Обычный 7 2 3 5 3 2 4 8" xfId="1596"/>
    <cellStyle name="Обычный 7 2 3 5 3 2 4 9" xfId="1597"/>
    <cellStyle name="Обычный 7 2 3 5 3 2 5" xfId="1598"/>
    <cellStyle name="Обычный 7 2 3 5 3 2 6" xfId="1599"/>
    <cellStyle name="Обычный 7 2 3 5 3 2 7" xfId="1600"/>
    <cellStyle name="Обычный 7 2 3 5 3 2 8" xfId="1601"/>
    <cellStyle name="Обычный 7 2 3 5 3 2 9" xfId="1602"/>
    <cellStyle name="Обычный 7 2 3 5 3 3" xfId="1603"/>
    <cellStyle name="Обычный 7 2 3 5 3 3 2" xfId="1604"/>
    <cellStyle name="Обычный 7 2 3 5 3 3 3" xfId="1605"/>
    <cellStyle name="Обычный 7 2 3 5 3 3 4" xfId="1606"/>
    <cellStyle name="Обычный 7 2 3 5 3 3 5" xfId="1607"/>
    <cellStyle name="Обычный 7 2 3 5 3 3 6" xfId="1608"/>
    <cellStyle name="Обычный 7 2 3 5 3 3 7" xfId="1609"/>
    <cellStyle name="Обычный 7 2 3 5 3 3 8" xfId="1610"/>
    <cellStyle name="Обычный 7 2 3 5 3 3 9" xfId="1611"/>
    <cellStyle name="Обычный 7 2 3 5 3 4" xfId="1612"/>
    <cellStyle name="Обычный 7 2 3 5 3 5" xfId="1613"/>
    <cellStyle name="Обычный 7 2 3 5 3 6" xfId="1614"/>
    <cellStyle name="Обычный 7 2 3 5 3 7" xfId="1615"/>
    <cellStyle name="Обычный 7 2 3 5 3 8" xfId="1616"/>
    <cellStyle name="Обычный 7 2 3 5 3 9" xfId="1617"/>
    <cellStyle name="Обычный 7 2 3 5 4" xfId="1618"/>
    <cellStyle name="Обычный 7 2 3 5 4 2" xfId="1619"/>
    <cellStyle name="Обычный 7 2 3 5 4 3" xfId="1620"/>
    <cellStyle name="Обычный 7 2 3 5 4 4" xfId="1621"/>
    <cellStyle name="Обычный 7 2 3 5 4 5" xfId="1622"/>
    <cellStyle name="Обычный 7 2 3 5 4 6" xfId="1623"/>
    <cellStyle name="Обычный 7 2 3 5 4 7" xfId="1624"/>
    <cellStyle name="Обычный 7 2 3 5 4 8" xfId="1625"/>
    <cellStyle name="Обычный 7 2 3 5 4 9" xfId="1626"/>
    <cellStyle name="Обычный 7 2 3 5 5" xfId="1627"/>
    <cellStyle name="Обычный 7 2 3 5 6" xfId="1628"/>
    <cellStyle name="Обычный 7 2 3 5 7" xfId="1629"/>
    <cellStyle name="Обычный 7 2 3 5 8" xfId="1630"/>
    <cellStyle name="Обычный 7 2 3 5 9" xfId="1631"/>
    <cellStyle name="Обычный 7 2 3 6" xfId="1632"/>
    <cellStyle name="Обычный 7 2 3 6 2" xfId="1633"/>
    <cellStyle name="Обычный 7 2 3 6 3" xfId="1634"/>
    <cellStyle name="Обычный 7 2 3 6 4" xfId="1635"/>
    <cellStyle name="Обычный 7 2 3 6 5" xfId="1636"/>
    <cellStyle name="Обычный 7 2 3 6 6" xfId="1637"/>
    <cellStyle name="Обычный 7 2 3 6 7" xfId="1638"/>
    <cellStyle name="Обычный 7 2 3 6 8" xfId="1639"/>
    <cellStyle name="Обычный 7 2 3 6 9" xfId="1640"/>
    <cellStyle name="Обычный 7 2 3 7" xfId="1641"/>
    <cellStyle name="Обычный 7 2 3 8" xfId="1642"/>
    <cellStyle name="Обычный 7 2 3 9" xfId="1643"/>
    <cellStyle name="Обычный 7 2 4" xfId="1644"/>
    <cellStyle name="Обычный 7 2 4 10" xfId="1645"/>
    <cellStyle name="Обычный 7 2 4 11" xfId="1646"/>
    <cellStyle name="Обычный 7 2 4 12" xfId="1647"/>
    <cellStyle name="Обычный 7 2 4 13" xfId="1648"/>
    <cellStyle name="Обычный 7 2 4 14" xfId="1649"/>
    <cellStyle name="Обычный 7 2 4 2" xfId="1650"/>
    <cellStyle name="Обычный 7 2 4 2 10" xfId="1651"/>
    <cellStyle name="Обычный 7 2 4 2 2" xfId="1652"/>
    <cellStyle name="Обычный 7 2 4 2 2 2" xfId="1653"/>
    <cellStyle name="Обычный 7 2 4 2 2 3" xfId="1654"/>
    <cellStyle name="Обычный 7 2 4 2 2 4" xfId="1655"/>
    <cellStyle name="Обычный 7 2 4 2 2 5" xfId="1656"/>
    <cellStyle name="Обычный 7 2 4 2 2 6" xfId="1657"/>
    <cellStyle name="Обычный 7 2 4 2 2 7" xfId="1658"/>
    <cellStyle name="Обычный 7 2 4 2 2 8" xfId="1659"/>
    <cellStyle name="Обычный 7 2 4 2 2 9" xfId="1660"/>
    <cellStyle name="Обычный 7 2 4 2 3" xfId="1661"/>
    <cellStyle name="Обычный 7 2 4 2 4" xfId="1662"/>
    <cellStyle name="Обычный 7 2 4 2 5" xfId="1663"/>
    <cellStyle name="Обычный 7 2 4 2 6" xfId="1664"/>
    <cellStyle name="Обычный 7 2 4 2 7" xfId="1665"/>
    <cellStyle name="Обычный 7 2 4 2 8" xfId="1666"/>
    <cellStyle name="Обычный 7 2 4 2 9" xfId="1667"/>
    <cellStyle name="Обычный 7 2 4 3" xfId="1668"/>
    <cellStyle name="Обычный 7 2 4 3 10" xfId="1669"/>
    <cellStyle name="Обычный 7 2 4 3 2" xfId="1670"/>
    <cellStyle name="Обычный 7 2 4 3 2 2" xfId="1671"/>
    <cellStyle name="Обычный 7 2 4 3 2 3" xfId="1672"/>
    <cellStyle name="Обычный 7 2 4 3 2 4" xfId="1673"/>
    <cellStyle name="Обычный 7 2 4 3 2 5" xfId="1674"/>
    <cellStyle name="Обычный 7 2 4 3 2 6" xfId="1675"/>
    <cellStyle name="Обычный 7 2 4 3 2 7" xfId="1676"/>
    <cellStyle name="Обычный 7 2 4 3 2 8" xfId="1677"/>
    <cellStyle name="Обычный 7 2 4 3 2 9" xfId="1678"/>
    <cellStyle name="Обычный 7 2 4 3 3" xfId="1679"/>
    <cellStyle name="Обычный 7 2 4 3 4" xfId="1680"/>
    <cellStyle name="Обычный 7 2 4 3 5" xfId="1681"/>
    <cellStyle name="Обычный 7 2 4 3 6" xfId="1682"/>
    <cellStyle name="Обычный 7 2 4 3 7" xfId="1683"/>
    <cellStyle name="Обычный 7 2 4 3 8" xfId="1684"/>
    <cellStyle name="Обычный 7 2 4 3 9" xfId="1685"/>
    <cellStyle name="Обычный 7 2 4 4" xfId="1686"/>
    <cellStyle name="Обычный 7 2 4 4 10" xfId="1687"/>
    <cellStyle name="Обычный 7 2 4 4 2" xfId="1688"/>
    <cellStyle name="Обычный 7 2 4 4 2 2" xfId="1689"/>
    <cellStyle name="Обычный 7 2 4 4 2 3" xfId="1690"/>
    <cellStyle name="Обычный 7 2 4 4 2 4" xfId="1691"/>
    <cellStyle name="Обычный 7 2 4 4 2 5" xfId="1692"/>
    <cellStyle name="Обычный 7 2 4 4 2 6" xfId="1693"/>
    <cellStyle name="Обычный 7 2 4 4 2 7" xfId="1694"/>
    <cellStyle name="Обычный 7 2 4 4 2 8" xfId="1695"/>
    <cellStyle name="Обычный 7 2 4 4 2 9" xfId="1696"/>
    <cellStyle name="Обычный 7 2 4 4 3" xfId="1697"/>
    <cellStyle name="Обычный 7 2 4 4 4" xfId="1698"/>
    <cellStyle name="Обычный 7 2 4 4 5" xfId="1699"/>
    <cellStyle name="Обычный 7 2 4 4 6" xfId="1700"/>
    <cellStyle name="Обычный 7 2 4 4 7" xfId="1701"/>
    <cellStyle name="Обычный 7 2 4 4 8" xfId="1702"/>
    <cellStyle name="Обычный 7 2 4 4 9" xfId="1703"/>
    <cellStyle name="Обычный 7 2 4 5" xfId="1704"/>
    <cellStyle name="Обычный 7 2 4 5 10" xfId="1705"/>
    <cellStyle name="Обычный 7 2 4 5 11" xfId="1706"/>
    <cellStyle name="Обычный 7 2 4 5 12" xfId="1707"/>
    <cellStyle name="Обычный 7 2 4 5 2" xfId="1708"/>
    <cellStyle name="Обычный 7 2 4 5 2 10" xfId="1709"/>
    <cellStyle name="Обычный 7 2 4 5 2 2" xfId="1710"/>
    <cellStyle name="Обычный 7 2 4 5 2 2 2" xfId="1711"/>
    <cellStyle name="Обычный 7 2 4 5 2 2 3" xfId="1712"/>
    <cellStyle name="Обычный 7 2 4 5 2 2 4" xfId="1713"/>
    <cellStyle name="Обычный 7 2 4 5 2 2 5" xfId="1714"/>
    <cellStyle name="Обычный 7 2 4 5 2 2 6" xfId="1715"/>
    <cellStyle name="Обычный 7 2 4 5 2 2 7" xfId="1716"/>
    <cellStyle name="Обычный 7 2 4 5 2 2 8" xfId="1717"/>
    <cellStyle name="Обычный 7 2 4 5 2 2 9" xfId="1718"/>
    <cellStyle name="Обычный 7 2 4 5 2 3" xfId="1719"/>
    <cellStyle name="Обычный 7 2 4 5 2 4" xfId="1720"/>
    <cellStyle name="Обычный 7 2 4 5 2 5" xfId="1721"/>
    <cellStyle name="Обычный 7 2 4 5 2 6" xfId="1722"/>
    <cellStyle name="Обычный 7 2 4 5 2 7" xfId="1723"/>
    <cellStyle name="Обычный 7 2 4 5 2 8" xfId="1724"/>
    <cellStyle name="Обычный 7 2 4 5 2 9" xfId="1725"/>
    <cellStyle name="Обычный 7 2 4 5 3" xfId="1726"/>
    <cellStyle name="Обычный 7 2 4 5 3 10" xfId="1727"/>
    <cellStyle name="Обычный 7 2 4 5 3 11" xfId="1728"/>
    <cellStyle name="Обычный 7 2 4 5 3 2" xfId="1729"/>
    <cellStyle name="Обычный 7 2 4 5 3 2 10" xfId="1730"/>
    <cellStyle name="Обычный 7 2 4 5 3 2 11" xfId="1731"/>
    <cellStyle name="Обычный 7 2 4 5 3 2 12" xfId="1732"/>
    <cellStyle name="Обычный 7 2 4 5 3 2 2" xfId="1733"/>
    <cellStyle name="Обычный 7 2 4 5 3 2 2 10" xfId="1734"/>
    <cellStyle name="Обычный 7 2 4 5 3 2 2 2" xfId="1735"/>
    <cellStyle name="Обычный 7 2 4 5 3 2 2 2 2" xfId="1736"/>
    <cellStyle name="Обычный 7 2 4 5 3 2 2 2 3" xfId="1737"/>
    <cellStyle name="Обычный 7 2 4 5 3 2 2 2 4" xfId="1738"/>
    <cellStyle name="Обычный 7 2 4 5 3 2 2 2 5" xfId="1739"/>
    <cellStyle name="Обычный 7 2 4 5 3 2 2 2 6" xfId="1740"/>
    <cellStyle name="Обычный 7 2 4 5 3 2 2 2 7" xfId="1741"/>
    <cellStyle name="Обычный 7 2 4 5 3 2 2 2 8" xfId="1742"/>
    <cellStyle name="Обычный 7 2 4 5 3 2 2 2 9" xfId="1743"/>
    <cellStyle name="Обычный 7 2 4 5 3 2 2 3" xfId="1744"/>
    <cellStyle name="Обычный 7 2 4 5 3 2 2 4" xfId="1745"/>
    <cellStyle name="Обычный 7 2 4 5 3 2 2 5" xfId="1746"/>
    <cellStyle name="Обычный 7 2 4 5 3 2 2 6" xfId="1747"/>
    <cellStyle name="Обычный 7 2 4 5 3 2 2 7" xfId="1748"/>
    <cellStyle name="Обычный 7 2 4 5 3 2 2 8" xfId="1749"/>
    <cellStyle name="Обычный 7 2 4 5 3 2 2 9" xfId="1750"/>
    <cellStyle name="Обычный 7 2 4 5 3 2 3" xfId="1751"/>
    <cellStyle name="Обычный 7 2 4 5 3 2 3 10" xfId="1752"/>
    <cellStyle name="Обычный 7 2 4 5 3 2 3 11" xfId="1753"/>
    <cellStyle name="Обычный 7 2 4 5 3 2 3 12" xfId="1754"/>
    <cellStyle name="Обычный 7 2 4 5 3 2 3 13" xfId="1755"/>
    <cellStyle name="Обычный 7 2 4 5 3 2 3 2" xfId="1756"/>
    <cellStyle name="Обычный 7 2 4 5 3 2 3 2 10" xfId="1757"/>
    <cellStyle name="Обычный 7 2 4 5 3 2 3 2 2" xfId="1758"/>
    <cellStyle name="Обычный 7 2 4 5 3 2 3 2 2 2" xfId="1759"/>
    <cellStyle name="Обычный 7 2 4 5 3 2 3 2 2 3" xfId="1760"/>
    <cellStyle name="Обычный 7 2 4 5 3 2 3 2 2 4" xfId="1761"/>
    <cellStyle name="Обычный 7 2 4 5 3 2 3 2 2 5" xfId="1762"/>
    <cellStyle name="Обычный 7 2 4 5 3 2 3 2 2 6" xfId="1763"/>
    <cellStyle name="Обычный 7 2 4 5 3 2 3 2 2 7" xfId="1764"/>
    <cellStyle name="Обычный 7 2 4 5 3 2 3 2 2 8" xfId="1765"/>
    <cellStyle name="Обычный 7 2 4 5 3 2 3 2 2 9" xfId="1766"/>
    <cellStyle name="Обычный 7 2 4 5 3 2 3 2 3" xfId="1767"/>
    <cellStyle name="Обычный 7 2 4 5 3 2 3 2 4" xfId="1768"/>
    <cellStyle name="Обычный 7 2 4 5 3 2 3 2 5" xfId="1769"/>
    <cellStyle name="Обычный 7 2 4 5 3 2 3 2 6" xfId="1770"/>
    <cellStyle name="Обычный 7 2 4 5 3 2 3 2 7" xfId="1771"/>
    <cellStyle name="Обычный 7 2 4 5 3 2 3 2 8" xfId="1772"/>
    <cellStyle name="Обычный 7 2 4 5 3 2 3 2 9" xfId="1773"/>
    <cellStyle name="Обычный 7 2 4 5 3 2 3 3" xfId="1774"/>
    <cellStyle name="Обычный 7 2 4 5 3 2 3 3 10" xfId="1775"/>
    <cellStyle name="Обычный 7 2 4 5 3 2 3 3 2" xfId="1776"/>
    <cellStyle name="Обычный 7 2 4 5 3 2 3 3 2 2" xfId="1777"/>
    <cellStyle name="Обычный 7 2 4 5 3 2 3 3 2 3" xfId="1778"/>
    <cellStyle name="Обычный 7 2 4 5 3 2 3 3 2 4" xfId="1779"/>
    <cellStyle name="Обычный 7 2 4 5 3 2 3 3 2 5" xfId="1780"/>
    <cellStyle name="Обычный 7 2 4 5 3 2 3 3 2 6" xfId="1781"/>
    <cellStyle name="Обычный 7 2 4 5 3 2 3 3 2 7" xfId="1782"/>
    <cellStyle name="Обычный 7 2 4 5 3 2 3 3 2 8" xfId="1783"/>
    <cellStyle name="Обычный 7 2 4 5 3 2 3 3 2 9" xfId="1784"/>
    <cellStyle name="Обычный 7 2 4 5 3 2 3 3 3" xfId="1785"/>
    <cellStyle name="Обычный 7 2 4 5 3 2 3 3 4" xfId="1786"/>
    <cellStyle name="Обычный 7 2 4 5 3 2 3 3 5" xfId="1787"/>
    <cellStyle name="Обычный 7 2 4 5 3 2 3 3 6" xfId="1788"/>
    <cellStyle name="Обычный 7 2 4 5 3 2 3 3 7" xfId="1789"/>
    <cellStyle name="Обычный 7 2 4 5 3 2 3 3 8" xfId="1790"/>
    <cellStyle name="Обычный 7 2 4 5 3 2 3 3 9" xfId="1791"/>
    <cellStyle name="Обычный 7 2 4 5 3 2 3 4" xfId="1792"/>
    <cellStyle name="Обычный 7 2 4 5 3 2 3 4 10" xfId="1793"/>
    <cellStyle name="Обычный 7 2 4 5 3 2 3 4 11" xfId="1794"/>
    <cellStyle name="Обычный 7 2 4 5 3 2 3 4 2" xfId="1795"/>
    <cellStyle name="Обычный 7 2 4 5 3 2 3 4 2 10" xfId="1796"/>
    <cellStyle name="Обычный 7 2 4 5 3 2 3 4 2 2" xfId="1797"/>
    <cellStyle name="Обычный 7 2 4 5 3 2 3 4 2 2 2" xfId="1798"/>
    <cellStyle name="Обычный 7 2 4 5 3 2 3 4 2 2 3" xfId="1799"/>
    <cellStyle name="Обычный 7 2 4 5 3 2 3 4 2 2 4" xfId="1800"/>
    <cellStyle name="Обычный 7 2 4 5 3 2 3 4 2 2 5" xfId="1801"/>
    <cellStyle name="Обычный 7 2 4 5 3 2 3 4 2 2 6" xfId="1802"/>
    <cellStyle name="Обычный 7 2 4 5 3 2 3 4 2 2 7" xfId="1803"/>
    <cellStyle name="Обычный 7 2 4 5 3 2 3 4 2 2 8" xfId="1804"/>
    <cellStyle name="Обычный 7 2 4 5 3 2 3 4 2 2 9" xfId="1805"/>
    <cellStyle name="Обычный 7 2 4 5 3 2 3 4 2 3" xfId="1806"/>
    <cellStyle name="Обычный 7 2 4 5 3 2 3 4 2 4" xfId="1807"/>
    <cellStyle name="Обычный 7 2 4 5 3 2 3 4 2 5" xfId="1808"/>
    <cellStyle name="Обычный 7 2 4 5 3 2 3 4 2 6" xfId="1809"/>
    <cellStyle name="Обычный 7 2 4 5 3 2 3 4 2 7" xfId="1810"/>
    <cellStyle name="Обычный 7 2 4 5 3 2 3 4 2 8" xfId="1811"/>
    <cellStyle name="Обычный 7 2 4 5 3 2 3 4 2 9" xfId="1812"/>
    <cellStyle name="Обычный 7 2 4 5 3 2 3 4 3" xfId="1813"/>
    <cellStyle name="Обычный 7 2 4 5 3 2 3 4 3 2" xfId="1814"/>
    <cellStyle name="Обычный 7 2 4 5 3 2 3 4 3 3" xfId="1815"/>
    <cellStyle name="Обычный 7 2 4 5 3 2 3 4 3 4" xfId="1816"/>
    <cellStyle name="Обычный 7 2 4 5 3 2 3 4 3 5" xfId="1817"/>
    <cellStyle name="Обычный 7 2 4 5 3 2 3 4 3 6" xfId="1818"/>
    <cellStyle name="Обычный 7 2 4 5 3 2 3 4 3 7" xfId="1819"/>
    <cellStyle name="Обычный 7 2 4 5 3 2 3 4 3 8" xfId="1820"/>
    <cellStyle name="Обычный 7 2 4 5 3 2 3 4 3 9" xfId="1821"/>
    <cellStyle name="Обычный 7 2 4 5 3 2 3 4 4" xfId="1822"/>
    <cellStyle name="Обычный 7 2 4 5 3 2 3 4 5" xfId="1823"/>
    <cellStyle name="Обычный 7 2 4 5 3 2 3 4 6" xfId="1824"/>
    <cellStyle name="Обычный 7 2 4 5 3 2 3 4 7" xfId="1825"/>
    <cellStyle name="Обычный 7 2 4 5 3 2 3 4 8" xfId="1826"/>
    <cellStyle name="Обычный 7 2 4 5 3 2 3 4 9" xfId="1827"/>
    <cellStyle name="Обычный 7 2 4 5 3 2 3 5" xfId="1828"/>
    <cellStyle name="Обычный 7 2 4 5 3 2 3 5 2" xfId="1829"/>
    <cellStyle name="Обычный 7 2 4 5 3 2 3 5 3" xfId="1830"/>
    <cellStyle name="Обычный 7 2 4 5 3 2 3 5 4" xfId="1831"/>
    <cellStyle name="Обычный 7 2 4 5 3 2 3 5 5" xfId="1832"/>
    <cellStyle name="Обычный 7 2 4 5 3 2 3 5 6" xfId="1833"/>
    <cellStyle name="Обычный 7 2 4 5 3 2 3 5 7" xfId="1834"/>
    <cellStyle name="Обычный 7 2 4 5 3 2 3 5 8" xfId="1835"/>
    <cellStyle name="Обычный 7 2 4 5 3 2 3 5 9" xfId="1836"/>
    <cellStyle name="Обычный 7 2 4 5 3 2 3 6" xfId="1837"/>
    <cellStyle name="Обычный 7 2 4 5 3 2 3 7" xfId="1838"/>
    <cellStyle name="Обычный 7 2 4 5 3 2 3 8" xfId="1839"/>
    <cellStyle name="Обычный 7 2 4 5 3 2 3 9" xfId="1840"/>
    <cellStyle name="Обычный 7 2 4 5 3 2 4" xfId="1841"/>
    <cellStyle name="Обычный 7 2 4 5 3 2 4 2" xfId="1842"/>
    <cellStyle name="Обычный 7 2 4 5 3 2 4 3" xfId="1843"/>
    <cellStyle name="Обычный 7 2 4 5 3 2 4 4" xfId="1844"/>
    <cellStyle name="Обычный 7 2 4 5 3 2 4 5" xfId="1845"/>
    <cellStyle name="Обычный 7 2 4 5 3 2 4 6" xfId="1846"/>
    <cellStyle name="Обычный 7 2 4 5 3 2 4 7" xfId="1847"/>
    <cellStyle name="Обычный 7 2 4 5 3 2 4 8" xfId="1848"/>
    <cellStyle name="Обычный 7 2 4 5 3 2 4 9" xfId="1849"/>
    <cellStyle name="Обычный 7 2 4 5 3 2 5" xfId="1850"/>
    <cellStyle name="Обычный 7 2 4 5 3 2 6" xfId="1851"/>
    <cellStyle name="Обычный 7 2 4 5 3 2 7" xfId="1852"/>
    <cellStyle name="Обычный 7 2 4 5 3 2 8" xfId="1853"/>
    <cellStyle name="Обычный 7 2 4 5 3 2 9" xfId="1854"/>
    <cellStyle name="Обычный 7 2 4 5 3 3" xfId="1855"/>
    <cellStyle name="Обычный 7 2 4 5 3 3 2" xfId="1856"/>
    <cellStyle name="Обычный 7 2 4 5 3 3 3" xfId="1857"/>
    <cellStyle name="Обычный 7 2 4 5 3 3 4" xfId="1858"/>
    <cellStyle name="Обычный 7 2 4 5 3 3 5" xfId="1859"/>
    <cellStyle name="Обычный 7 2 4 5 3 3 6" xfId="1860"/>
    <cellStyle name="Обычный 7 2 4 5 3 3 7" xfId="1861"/>
    <cellStyle name="Обычный 7 2 4 5 3 3 8" xfId="1862"/>
    <cellStyle name="Обычный 7 2 4 5 3 3 9" xfId="1863"/>
    <cellStyle name="Обычный 7 2 4 5 3 4" xfId="1864"/>
    <cellStyle name="Обычный 7 2 4 5 3 5" xfId="1865"/>
    <cellStyle name="Обычный 7 2 4 5 3 6" xfId="1866"/>
    <cellStyle name="Обычный 7 2 4 5 3 7" xfId="1867"/>
    <cellStyle name="Обычный 7 2 4 5 3 8" xfId="1868"/>
    <cellStyle name="Обычный 7 2 4 5 3 9" xfId="1869"/>
    <cellStyle name="Обычный 7 2 4 5 4" xfId="1870"/>
    <cellStyle name="Обычный 7 2 4 5 4 2" xfId="1871"/>
    <cellStyle name="Обычный 7 2 4 5 4 3" xfId="1872"/>
    <cellStyle name="Обычный 7 2 4 5 4 4" xfId="1873"/>
    <cellStyle name="Обычный 7 2 4 5 4 5" xfId="1874"/>
    <cellStyle name="Обычный 7 2 4 5 4 6" xfId="1875"/>
    <cellStyle name="Обычный 7 2 4 5 4 7" xfId="1876"/>
    <cellStyle name="Обычный 7 2 4 5 4 8" xfId="1877"/>
    <cellStyle name="Обычный 7 2 4 5 4 9" xfId="1878"/>
    <cellStyle name="Обычный 7 2 4 5 5" xfId="1879"/>
    <cellStyle name="Обычный 7 2 4 5 6" xfId="1880"/>
    <cellStyle name="Обычный 7 2 4 5 7" xfId="1881"/>
    <cellStyle name="Обычный 7 2 4 5 8" xfId="1882"/>
    <cellStyle name="Обычный 7 2 4 5 9" xfId="1883"/>
    <cellStyle name="Обычный 7 2 4 6" xfId="1884"/>
    <cellStyle name="Обычный 7 2 4 6 2" xfId="1885"/>
    <cellStyle name="Обычный 7 2 4 6 3" xfId="1886"/>
    <cellStyle name="Обычный 7 2 4 6 4" xfId="1887"/>
    <cellStyle name="Обычный 7 2 4 6 5" xfId="1888"/>
    <cellStyle name="Обычный 7 2 4 6 6" xfId="1889"/>
    <cellStyle name="Обычный 7 2 4 6 7" xfId="1890"/>
    <cellStyle name="Обычный 7 2 4 6 8" xfId="1891"/>
    <cellStyle name="Обычный 7 2 4 6 9" xfId="1892"/>
    <cellStyle name="Обычный 7 2 4 7" xfId="1893"/>
    <cellStyle name="Обычный 7 2 4 8" xfId="1894"/>
    <cellStyle name="Обычный 7 2 4 9" xfId="1895"/>
    <cellStyle name="Обычный 7 2 5" xfId="1896"/>
    <cellStyle name="Обычный 7 2 5 10" xfId="1897"/>
    <cellStyle name="Обычный 7 2 5 2" xfId="1898"/>
    <cellStyle name="Обычный 7 2 5 2 2" xfId="1899"/>
    <cellStyle name="Обычный 7 2 5 2 3" xfId="1900"/>
    <cellStyle name="Обычный 7 2 5 2 4" xfId="1901"/>
    <cellStyle name="Обычный 7 2 5 2 5" xfId="1902"/>
    <cellStyle name="Обычный 7 2 5 2 6" xfId="1903"/>
    <cellStyle name="Обычный 7 2 5 2 7" xfId="1904"/>
    <cellStyle name="Обычный 7 2 5 2 8" xfId="1905"/>
    <cellStyle name="Обычный 7 2 5 2 9" xfId="1906"/>
    <cellStyle name="Обычный 7 2 5 3" xfId="1907"/>
    <cellStyle name="Обычный 7 2 5 4" xfId="1908"/>
    <cellStyle name="Обычный 7 2 5 5" xfId="1909"/>
    <cellStyle name="Обычный 7 2 5 6" xfId="1910"/>
    <cellStyle name="Обычный 7 2 5 7" xfId="1911"/>
    <cellStyle name="Обычный 7 2 5 8" xfId="1912"/>
    <cellStyle name="Обычный 7 2 5 9" xfId="1913"/>
    <cellStyle name="Обычный 7 2 6" xfId="1914"/>
    <cellStyle name="Обычный 7 2 6 10" xfId="1915"/>
    <cellStyle name="Обычный 7 2 6 2" xfId="1916"/>
    <cellStyle name="Обычный 7 2 6 2 2" xfId="1917"/>
    <cellStyle name="Обычный 7 2 6 2 3" xfId="1918"/>
    <cellStyle name="Обычный 7 2 6 2 4" xfId="1919"/>
    <cellStyle name="Обычный 7 2 6 2 5" xfId="1920"/>
    <cellStyle name="Обычный 7 2 6 2 6" xfId="1921"/>
    <cellStyle name="Обычный 7 2 6 2 7" xfId="1922"/>
    <cellStyle name="Обычный 7 2 6 2 8" xfId="1923"/>
    <cellStyle name="Обычный 7 2 6 2 9" xfId="1924"/>
    <cellStyle name="Обычный 7 2 6 3" xfId="1925"/>
    <cellStyle name="Обычный 7 2 6 4" xfId="1926"/>
    <cellStyle name="Обычный 7 2 6 5" xfId="1927"/>
    <cellStyle name="Обычный 7 2 6 6" xfId="1928"/>
    <cellStyle name="Обычный 7 2 6 7" xfId="1929"/>
    <cellStyle name="Обычный 7 2 6 8" xfId="1930"/>
    <cellStyle name="Обычный 7 2 6 9" xfId="1931"/>
    <cellStyle name="Обычный 7 2 7" xfId="1932"/>
    <cellStyle name="Обычный 7 2 7 10" xfId="1933"/>
    <cellStyle name="Обычный 7 2 7 2" xfId="1934"/>
    <cellStyle name="Обычный 7 2 7 2 2" xfId="1935"/>
    <cellStyle name="Обычный 7 2 7 2 3" xfId="1936"/>
    <cellStyle name="Обычный 7 2 7 2 4" xfId="1937"/>
    <cellStyle name="Обычный 7 2 7 2 5" xfId="1938"/>
    <cellStyle name="Обычный 7 2 7 2 6" xfId="1939"/>
    <cellStyle name="Обычный 7 2 7 2 7" xfId="1940"/>
    <cellStyle name="Обычный 7 2 7 2 8" xfId="1941"/>
    <cellStyle name="Обычный 7 2 7 2 9" xfId="1942"/>
    <cellStyle name="Обычный 7 2 7 3" xfId="1943"/>
    <cellStyle name="Обычный 7 2 7 4" xfId="1944"/>
    <cellStyle name="Обычный 7 2 7 5" xfId="1945"/>
    <cellStyle name="Обычный 7 2 7 6" xfId="1946"/>
    <cellStyle name="Обычный 7 2 7 7" xfId="1947"/>
    <cellStyle name="Обычный 7 2 7 8" xfId="1948"/>
    <cellStyle name="Обычный 7 2 7 9" xfId="1949"/>
    <cellStyle name="Обычный 7 2 8" xfId="1950"/>
    <cellStyle name="Обычный 7 2 8 10" xfId="1951"/>
    <cellStyle name="Обычный 7 2 8 11" xfId="1952"/>
    <cellStyle name="Обычный 7 2 8 12" xfId="1953"/>
    <cellStyle name="Обычный 7 2 8 2" xfId="1954"/>
    <cellStyle name="Обычный 7 2 8 2 10" xfId="1955"/>
    <cellStyle name="Обычный 7 2 8 2 2" xfId="1956"/>
    <cellStyle name="Обычный 7 2 8 2 2 2" xfId="1957"/>
    <cellStyle name="Обычный 7 2 8 2 2 3" xfId="1958"/>
    <cellStyle name="Обычный 7 2 8 2 2 4" xfId="1959"/>
    <cellStyle name="Обычный 7 2 8 2 2 5" xfId="1960"/>
    <cellStyle name="Обычный 7 2 8 2 2 6" xfId="1961"/>
    <cellStyle name="Обычный 7 2 8 2 2 7" xfId="1962"/>
    <cellStyle name="Обычный 7 2 8 2 2 8" xfId="1963"/>
    <cellStyle name="Обычный 7 2 8 2 2 9" xfId="1964"/>
    <cellStyle name="Обычный 7 2 8 2 3" xfId="1965"/>
    <cellStyle name="Обычный 7 2 8 2 4" xfId="1966"/>
    <cellStyle name="Обычный 7 2 8 2 5" xfId="1967"/>
    <cellStyle name="Обычный 7 2 8 2 6" xfId="1968"/>
    <cellStyle name="Обычный 7 2 8 2 7" xfId="1969"/>
    <cellStyle name="Обычный 7 2 8 2 8" xfId="1970"/>
    <cellStyle name="Обычный 7 2 8 2 9" xfId="1971"/>
    <cellStyle name="Обычный 7 2 8 3" xfId="1972"/>
    <cellStyle name="Обычный 7 2 8 3 10" xfId="1973"/>
    <cellStyle name="Обычный 7 2 8 3 11" xfId="1974"/>
    <cellStyle name="Обычный 7 2 8 3 2" xfId="1975"/>
    <cellStyle name="Обычный 7 2 8 3 2 10" xfId="1976"/>
    <cellStyle name="Обычный 7 2 8 3 2 11" xfId="1977"/>
    <cellStyle name="Обычный 7 2 8 3 2 12" xfId="1978"/>
    <cellStyle name="Обычный 7 2 8 3 2 2" xfId="1979"/>
    <cellStyle name="Обычный 7 2 8 3 2 2 10" xfId="1980"/>
    <cellStyle name="Обычный 7 2 8 3 2 2 2" xfId="1981"/>
    <cellStyle name="Обычный 7 2 8 3 2 2 2 2" xfId="1982"/>
    <cellStyle name="Обычный 7 2 8 3 2 2 2 3" xfId="1983"/>
    <cellStyle name="Обычный 7 2 8 3 2 2 2 4" xfId="1984"/>
    <cellStyle name="Обычный 7 2 8 3 2 2 2 5" xfId="1985"/>
    <cellStyle name="Обычный 7 2 8 3 2 2 2 6" xfId="1986"/>
    <cellStyle name="Обычный 7 2 8 3 2 2 2 7" xfId="1987"/>
    <cellStyle name="Обычный 7 2 8 3 2 2 2 8" xfId="1988"/>
    <cellStyle name="Обычный 7 2 8 3 2 2 2 9" xfId="1989"/>
    <cellStyle name="Обычный 7 2 8 3 2 2 3" xfId="1990"/>
    <cellStyle name="Обычный 7 2 8 3 2 2 4" xfId="1991"/>
    <cellStyle name="Обычный 7 2 8 3 2 2 5" xfId="1992"/>
    <cellStyle name="Обычный 7 2 8 3 2 2 6" xfId="1993"/>
    <cellStyle name="Обычный 7 2 8 3 2 2 7" xfId="1994"/>
    <cellStyle name="Обычный 7 2 8 3 2 2 8" xfId="1995"/>
    <cellStyle name="Обычный 7 2 8 3 2 2 9" xfId="1996"/>
    <cellStyle name="Обычный 7 2 8 3 2 3" xfId="1997"/>
    <cellStyle name="Обычный 7 2 8 3 2 3 10" xfId="1998"/>
    <cellStyle name="Обычный 7 2 8 3 2 3 11" xfId="1999"/>
    <cellStyle name="Обычный 7 2 8 3 2 3 12" xfId="2000"/>
    <cellStyle name="Обычный 7 2 8 3 2 3 13" xfId="2001"/>
    <cellStyle name="Обычный 7 2 8 3 2 3 2" xfId="2002"/>
    <cellStyle name="Обычный 7 2 8 3 2 3 2 10" xfId="2003"/>
    <cellStyle name="Обычный 7 2 8 3 2 3 2 2" xfId="2004"/>
    <cellStyle name="Обычный 7 2 8 3 2 3 2 2 2" xfId="2005"/>
    <cellStyle name="Обычный 7 2 8 3 2 3 2 2 3" xfId="2006"/>
    <cellStyle name="Обычный 7 2 8 3 2 3 2 2 4" xfId="2007"/>
    <cellStyle name="Обычный 7 2 8 3 2 3 2 2 5" xfId="2008"/>
    <cellStyle name="Обычный 7 2 8 3 2 3 2 2 6" xfId="2009"/>
    <cellStyle name="Обычный 7 2 8 3 2 3 2 2 7" xfId="2010"/>
    <cellStyle name="Обычный 7 2 8 3 2 3 2 2 8" xfId="2011"/>
    <cellStyle name="Обычный 7 2 8 3 2 3 2 2 9" xfId="2012"/>
    <cellStyle name="Обычный 7 2 8 3 2 3 2 3" xfId="2013"/>
    <cellStyle name="Обычный 7 2 8 3 2 3 2 4" xfId="2014"/>
    <cellStyle name="Обычный 7 2 8 3 2 3 2 5" xfId="2015"/>
    <cellStyle name="Обычный 7 2 8 3 2 3 2 6" xfId="2016"/>
    <cellStyle name="Обычный 7 2 8 3 2 3 2 7" xfId="2017"/>
    <cellStyle name="Обычный 7 2 8 3 2 3 2 8" xfId="2018"/>
    <cellStyle name="Обычный 7 2 8 3 2 3 2 9" xfId="2019"/>
    <cellStyle name="Обычный 7 2 8 3 2 3 3" xfId="2020"/>
    <cellStyle name="Обычный 7 2 8 3 2 3 3 10" xfId="2021"/>
    <cellStyle name="Обычный 7 2 8 3 2 3 3 2" xfId="2022"/>
    <cellStyle name="Обычный 7 2 8 3 2 3 3 2 2" xfId="2023"/>
    <cellStyle name="Обычный 7 2 8 3 2 3 3 2 3" xfId="2024"/>
    <cellStyle name="Обычный 7 2 8 3 2 3 3 2 4" xfId="2025"/>
    <cellStyle name="Обычный 7 2 8 3 2 3 3 2 5" xfId="2026"/>
    <cellStyle name="Обычный 7 2 8 3 2 3 3 2 6" xfId="2027"/>
    <cellStyle name="Обычный 7 2 8 3 2 3 3 2 7" xfId="2028"/>
    <cellStyle name="Обычный 7 2 8 3 2 3 3 2 8" xfId="2029"/>
    <cellStyle name="Обычный 7 2 8 3 2 3 3 2 9" xfId="2030"/>
    <cellStyle name="Обычный 7 2 8 3 2 3 3 3" xfId="2031"/>
    <cellStyle name="Обычный 7 2 8 3 2 3 3 4" xfId="2032"/>
    <cellStyle name="Обычный 7 2 8 3 2 3 3 5" xfId="2033"/>
    <cellStyle name="Обычный 7 2 8 3 2 3 3 6" xfId="2034"/>
    <cellStyle name="Обычный 7 2 8 3 2 3 3 7" xfId="2035"/>
    <cellStyle name="Обычный 7 2 8 3 2 3 3 8" xfId="2036"/>
    <cellStyle name="Обычный 7 2 8 3 2 3 3 9" xfId="2037"/>
    <cellStyle name="Обычный 7 2 8 3 2 3 4" xfId="2038"/>
    <cellStyle name="Обычный 7 2 8 3 2 3 4 10" xfId="2039"/>
    <cellStyle name="Обычный 7 2 8 3 2 3 4 11" xfId="2040"/>
    <cellStyle name="Обычный 7 2 8 3 2 3 4 2" xfId="2041"/>
    <cellStyle name="Обычный 7 2 8 3 2 3 4 2 10" xfId="2042"/>
    <cellStyle name="Обычный 7 2 8 3 2 3 4 2 2" xfId="2043"/>
    <cellStyle name="Обычный 7 2 8 3 2 3 4 2 2 2" xfId="2044"/>
    <cellStyle name="Обычный 7 2 8 3 2 3 4 2 2 3" xfId="2045"/>
    <cellStyle name="Обычный 7 2 8 3 2 3 4 2 2 4" xfId="2046"/>
    <cellStyle name="Обычный 7 2 8 3 2 3 4 2 2 5" xfId="2047"/>
    <cellStyle name="Обычный 7 2 8 3 2 3 4 2 2 6" xfId="2048"/>
    <cellStyle name="Обычный 7 2 8 3 2 3 4 2 2 7" xfId="2049"/>
    <cellStyle name="Обычный 7 2 8 3 2 3 4 2 2 8" xfId="2050"/>
    <cellStyle name="Обычный 7 2 8 3 2 3 4 2 2 9" xfId="2051"/>
    <cellStyle name="Обычный 7 2 8 3 2 3 4 2 3" xfId="2052"/>
    <cellStyle name="Обычный 7 2 8 3 2 3 4 2 4" xfId="2053"/>
    <cellStyle name="Обычный 7 2 8 3 2 3 4 2 5" xfId="2054"/>
    <cellStyle name="Обычный 7 2 8 3 2 3 4 2 6" xfId="2055"/>
    <cellStyle name="Обычный 7 2 8 3 2 3 4 2 7" xfId="2056"/>
    <cellStyle name="Обычный 7 2 8 3 2 3 4 2 8" xfId="2057"/>
    <cellStyle name="Обычный 7 2 8 3 2 3 4 2 9" xfId="2058"/>
    <cellStyle name="Обычный 7 2 8 3 2 3 4 3" xfId="2059"/>
    <cellStyle name="Обычный 7 2 8 3 2 3 4 3 2" xfId="2060"/>
    <cellStyle name="Обычный 7 2 8 3 2 3 4 3 3" xfId="2061"/>
    <cellStyle name="Обычный 7 2 8 3 2 3 4 3 4" xfId="2062"/>
    <cellStyle name="Обычный 7 2 8 3 2 3 4 3 5" xfId="2063"/>
    <cellStyle name="Обычный 7 2 8 3 2 3 4 3 6" xfId="2064"/>
    <cellStyle name="Обычный 7 2 8 3 2 3 4 3 7" xfId="2065"/>
    <cellStyle name="Обычный 7 2 8 3 2 3 4 3 8" xfId="2066"/>
    <cellStyle name="Обычный 7 2 8 3 2 3 4 3 9" xfId="2067"/>
    <cellStyle name="Обычный 7 2 8 3 2 3 4 4" xfId="2068"/>
    <cellStyle name="Обычный 7 2 8 3 2 3 4 5" xfId="2069"/>
    <cellStyle name="Обычный 7 2 8 3 2 3 4 6" xfId="2070"/>
    <cellStyle name="Обычный 7 2 8 3 2 3 4 7" xfId="2071"/>
    <cellStyle name="Обычный 7 2 8 3 2 3 4 8" xfId="2072"/>
    <cellStyle name="Обычный 7 2 8 3 2 3 4 9" xfId="2073"/>
    <cellStyle name="Обычный 7 2 8 3 2 3 5" xfId="2074"/>
    <cellStyle name="Обычный 7 2 8 3 2 3 5 2" xfId="2075"/>
    <cellStyle name="Обычный 7 2 8 3 2 3 5 3" xfId="2076"/>
    <cellStyle name="Обычный 7 2 8 3 2 3 5 4" xfId="2077"/>
    <cellStyle name="Обычный 7 2 8 3 2 3 5 5" xfId="2078"/>
    <cellStyle name="Обычный 7 2 8 3 2 3 5 6" xfId="2079"/>
    <cellStyle name="Обычный 7 2 8 3 2 3 5 7" xfId="2080"/>
    <cellStyle name="Обычный 7 2 8 3 2 3 5 8" xfId="2081"/>
    <cellStyle name="Обычный 7 2 8 3 2 3 5 9" xfId="2082"/>
    <cellStyle name="Обычный 7 2 8 3 2 3 6" xfId="2083"/>
    <cellStyle name="Обычный 7 2 8 3 2 3 7" xfId="2084"/>
    <cellStyle name="Обычный 7 2 8 3 2 3 8" xfId="2085"/>
    <cellStyle name="Обычный 7 2 8 3 2 3 9" xfId="2086"/>
    <cellStyle name="Обычный 7 2 8 3 2 4" xfId="2087"/>
    <cellStyle name="Обычный 7 2 8 3 2 4 2" xfId="2088"/>
    <cellStyle name="Обычный 7 2 8 3 2 4 3" xfId="2089"/>
    <cellStyle name="Обычный 7 2 8 3 2 4 4" xfId="2090"/>
    <cellStyle name="Обычный 7 2 8 3 2 4 5" xfId="2091"/>
    <cellStyle name="Обычный 7 2 8 3 2 4 6" xfId="2092"/>
    <cellStyle name="Обычный 7 2 8 3 2 4 7" xfId="2093"/>
    <cellStyle name="Обычный 7 2 8 3 2 4 8" xfId="2094"/>
    <cellStyle name="Обычный 7 2 8 3 2 4 9" xfId="2095"/>
    <cellStyle name="Обычный 7 2 8 3 2 5" xfId="2096"/>
    <cellStyle name="Обычный 7 2 8 3 2 6" xfId="2097"/>
    <cellStyle name="Обычный 7 2 8 3 2 7" xfId="2098"/>
    <cellStyle name="Обычный 7 2 8 3 2 8" xfId="2099"/>
    <cellStyle name="Обычный 7 2 8 3 2 9" xfId="2100"/>
    <cellStyle name="Обычный 7 2 8 3 3" xfId="2101"/>
    <cellStyle name="Обычный 7 2 8 3 3 2" xfId="2102"/>
    <cellStyle name="Обычный 7 2 8 3 3 3" xfId="2103"/>
    <cellStyle name="Обычный 7 2 8 3 3 4" xfId="2104"/>
    <cellStyle name="Обычный 7 2 8 3 3 5" xfId="2105"/>
    <cellStyle name="Обычный 7 2 8 3 3 6" xfId="2106"/>
    <cellStyle name="Обычный 7 2 8 3 3 7" xfId="2107"/>
    <cellStyle name="Обычный 7 2 8 3 3 8" xfId="2108"/>
    <cellStyle name="Обычный 7 2 8 3 3 9" xfId="2109"/>
    <cellStyle name="Обычный 7 2 8 3 4" xfId="2110"/>
    <cellStyle name="Обычный 7 2 8 3 5" xfId="2111"/>
    <cellStyle name="Обычный 7 2 8 3 6" xfId="2112"/>
    <cellStyle name="Обычный 7 2 8 3 7" xfId="2113"/>
    <cellStyle name="Обычный 7 2 8 3 8" xfId="2114"/>
    <cellStyle name="Обычный 7 2 8 3 9" xfId="2115"/>
    <cellStyle name="Обычный 7 2 8 4" xfId="2116"/>
    <cellStyle name="Обычный 7 2 8 4 2" xfId="2117"/>
    <cellStyle name="Обычный 7 2 8 4 3" xfId="2118"/>
    <cellStyle name="Обычный 7 2 8 4 4" xfId="2119"/>
    <cellStyle name="Обычный 7 2 8 4 5" xfId="2120"/>
    <cellStyle name="Обычный 7 2 8 4 6" xfId="2121"/>
    <cellStyle name="Обычный 7 2 8 4 7" xfId="2122"/>
    <cellStyle name="Обычный 7 2 8 4 8" xfId="2123"/>
    <cellStyle name="Обычный 7 2 8 4 9" xfId="2124"/>
    <cellStyle name="Обычный 7 2 8 5" xfId="2125"/>
    <cellStyle name="Обычный 7 2 8 6" xfId="2126"/>
    <cellStyle name="Обычный 7 2 8 7" xfId="2127"/>
    <cellStyle name="Обычный 7 2 8 8" xfId="2128"/>
    <cellStyle name="Обычный 7 2 8 9" xfId="2129"/>
    <cellStyle name="Обычный 7 2 9" xfId="2130"/>
    <cellStyle name="Обычный 7 2 9 2" xfId="2131"/>
    <cellStyle name="Обычный 7 2 9 3" xfId="2132"/>
    <cellStyle name="Обычный 7 2 9 4" xfId="2133"/>
    <cellStyle name="Обычный 7 2 9 5" xfId="2134"/>
    <cellStyle name="Обычный 7 2 9 6" xfId="2135"/>
    <cellStyle name="Обычный 7 2 9 7" xfId="2136"/>
    <cellStyle name="Обычный 7 2 9 8" xfId="2137"/>
    <cellStyle name="Обычный 7 2 9 9" xfId="2138"/>
    <cellStyle name="Обычный 7 20" xfId="2139"/>
    <cellStyle name="Обычный 7 20 2" xfId="2140"/>
    <cellStyle name="Обычный 7 200" xfId="2141"/>
    <cellStyle name="Обычный 7 201" xfId="2142"/>
    <cellStyle name="Обычный 7 202" xfId="2143"/>
    <cellStyle name="Обычный 7 203" xfId="2144"/>
    <cellStyle name="Обычный 7 204" xfId="2145"/>
    <cellStyle name="Обычный 7 21" xfId="2146"/>
    <cellStyle name="Обычный 7 22" xfId="2147"/>
    <cellStyle name="Обычный 7 23" xfId="2148"/>
    <cellStyle name="Обычный 7 24" xfId="2149"/>
    <cellStyle name="Обычный 7 25" xfId="2150"/>
    <cellStyle name="Обычный 7 26" xfId="2151"/>
    <cellStyle name="Обычный 7 27" xfId="2152"/>
    <cellStyle name="Обычный 7 28" xfId="2153"/>
    <cellStyle name="Обычный 7 29" xfId="2154"/>
    <cellStyle name="Обычный 7 3" xfId="2155"/>
    <cellStyle name="Обычный 7 3 2" xfId="2156"/>
    <cellStyle name="Обычный 7 30" xfId="2157"/>
    <cellStyle name="Обычный 7 31" xfId="2158"/>
    <cellStyle name="Обычный 7 32" xfId="2159"/>
    <cellStyle name="Обычный 7 33" xfId="2160"/>
    <cellStyle name="Обычный 7 34" xfId="2161"/>
    <cellStyle name="Обычный 7 35" xfId="2162"/>
    <cellStyle name="Обычный 7 36" xfId="2163"/>
    <cellStyle name="Обычный 7 37" xfId="2164"/>
    <cellStyle name="Обычный 7 38" xfId="2165"/>
    <cellStyle name="Обычный 7 39" xfId="2166"/>
    <cellStyle name="Обычный 7 4" xfId="2167"/>
    <cellStyle name="Обычный 7 4 10" xfId="2168"/>
    <cellStyle name="Обычный 7 4 11" xfId="2169"/>
    <cellStyle name="Обычный 7 4 12" xfId="2170"/>
    <cellStyle name="Обычный 7 4 13" xfId="2171"/>
    <cellStyle name="Обычный 7 4 14" xfId="2172"/>
    <cellStyle name="Обычный 7 4 15" xfId="2173"/>
    <cellStyle name="Обычный 7 4 2" xfId="2174"/>
    <cellStyle name="Обычный 7 4 2 10" xfId="2175"/>
    <cellStyle name="Обычный 7 4 2 2" xfId="2176"/>
    <cellStyle name="Обычный 7 4 2 2 2" xfId="2177"/>
    <cellStyle name="Обычный 7 4 2 2 3" xfId="2178"/>
    <cellStyle name="Обычный 7 4 2 2 4" xfId="2179"/>
    <cellStyle name="Обычный 7 4 2 2 5" xfId="2180"/>
    <cellStyle name="Обычный 7 4 2 2 6" xfId="2181"/>
    <cellStyle name="Обычный 7 4 2 2 7" xfId="2182"/>
    <cellStyle name="Обычный 7 4 2 2 8" xfId="2183"/>
    <cellStyle name="Обычный 7 4 2 2 9" xfId="2184"/>
    <cellStyle name="Обычный 7 4 2 3" xfId="2185"/>
    <cellStyle name="Обычный 7 4 2 4" xfId="2186"/>
    <cellStyle name="Обычный 7 4 2 5" xfId="2187"/>
    <cellStyle name="Обычный 7 4 2 6" xfId="2188"/>
    <cellStyle name="Обычный 7 4 2 7" xfId="2189"/>
    <cellStyle name="Обычный 7 4 2 8" xfId="2190"/>
    <cellStyle name="Обычный 7 4 2 9" xfId="2191"/>
    <cellStyle name="Обычный 7 4 3" xfId="2192"/>
    <cellStyle name="Обычный 7 4 3 10" xfId="2193"/>
    <cellStyle name="Обычный 7 4 3 2" xfId="2194"/>
    <cellStyle name="Обычный 7 4 3 2 2" xfId="2195"/>
    <cellStyle name="Обычный 7 4 3 2 3" xfId="2196"/>
    <cellStyle name="Обычный 7 4 3 2 4" xfId="2197"/>
    <cellStyle name="Обычный 7 4 3 2 5" xfId="2198"/>
    <cellStyle name="Обычный 7 4 3 2 6" xfId="2199"/>
    <cellStyle name="Обычный 7 4 3 2 7" xfId="2200"/>
    <cellStyle name="Обычный 7 4 3 2 8" xfId="2201"/>
    <cellStyle name="Обычный 7 4 3 2 9" xfId="2202"/>
    <cellStyle name="Обычный 7 4 3 3" xfId="2203"/>
    <cellStyle name="Обычный 7 4 3 4" xfId="2204"/>
    <cellStyle name="Обычный 7 4 3 5" xfId="2205"/>
    <cellStyle name="Обычный 7 4 3 6" xfId="2206"/>
    <cellStyle name="Обычный 7 4 3 7" xfId="2207"/>
    <cellStyle name="Обычный 7 4 3 8" xfId="2208"/>
    <cellStyle name="Обычный 7 4 3 9" xfId="2209"/>
    <cellStyle name="Обычный 7 4 4" xfId="2210"/>
    <cellStyle name="Обычный 7 4 4 10" xfId="2211"/>
    <cellStyle name="Обычный 7 4 4 2" xfId="2212"/>
    <cellStyle name="Обычный 7 4 4 2 2" xfId="2213"/>
    <cellStyle name="Обычный 7 4 4 2 3" xfId="2214"/>
    <cellStyle name="Обычный 7 4 4 2 4" xfId="2215"/>
    <cellStyle name="Обычный 7 4 4 2 5" xfId="2216"/>
    <cellStyle name="Обычный 7 4 4 2 6" xfId="2217"/>
    <cellStyle name="Обычный 7 4 4 2 7" xfId="2218"/>
    <cellStyle name="Обычный 7 4 4 2 8" xfId="2219"/>
    <cellStyle name="Обычный 7 4 4 2 9" xfId="2220"/>
    <cellStyle name="Обычный 7 4 4 3" xfId="2221"/>
    <cellStyle name="Обычный 7 4 4 4" xfId="2222"/>
    <cellStyle name="Обычный 7 4 4 5" xfId="2223"/>
    <cellStyle name="Обычный 7 4 4 6" xfId="2224"/>
    <cellStyle name="Обычный 7 4 4 7" xfId="2225"/>
    <cellStyle name="Обычный 7 4 4 8" xfId="2226"/>
    <cellStyle name="Обычный 7 4 4 9" xfId="2227"/>
    <cellStyle name="Обычный 7 4 5" xfId="2228"/>
    <cellStyle name="Обычный 7 4 5 10" xfId="2229"/>
    <cellStyle name="Обычный 7 4 5 11" xfId="2230"/>
    <cellStyle name="Обычный 7 4 5 12" xfId="2231"/>
    <cellStyle name="Обычный 7 4 5 2" xfId="2232"/>
    <cellStyle name="Обычный 7 4 5 2 10" xfId="2233"/>
    <cellStyle name="Обычный 7 4 5 2 2" xfId="2234"/>
    <cellStyle name="Обычный 7 4 5 2 2 2" xfId="2235"/>
    <cellStyle name="Обычный 7 4 5 2 2 3" xfId="2236"/>
    <cellStyle name="Обычный 7 4 5 2 2 4" xfId="2237"/>
    <cellStyle name="Обычный 7 4 5 2 2 5" xfId="2238"/>
    <cellStyle name="Обычный 7 4 5 2 2 6" xfId="2239"/>
    <cellStyle name="Обычный 7 4 5 2 2 7" xfId="2240"/>
    <cellStyle name="Обычный 7 4 5 2 2 8" xfId="2241"/>
    <cellStyle name="Обычный 7 4 5 2 2 9" xfId="2242"/>
    <cellStyle name="Обычный 7 4 5 2 3" xfId="2243"/>
    <cellStyle name="Обычный 7 4 5 2 4" xfId="2244"/>
    <cellStyle name="Обычный 7 4 5 2 5" xfId="2245"/>
    <cellStyle name="Обычный 7 4 5 2 6" xfId="2246"/>
    <cellStyle name="Обычный 7 4 5 2 7" xfId="2247"/>
    <cellStyle name="Обычный 7 4 5 2 8" xfId="2248"/>
    <cellStyle name="Обычный 7 4 5 2 9" xfId="2249"/>
    <cellStyle name="Обычный 7 4 5 3" xfId="2250"/>
    <cellStyle name="Обычный 7 4 5 3 10" xfId="2251"/>
    <cellStyle name="Обычный 7 4 5 3 11" xfId="2252"/>
    <cellStyle name="Обычный 7 4 5 3 2" xfId="2253"/>
    <cellStyle name="Обычный 7 4 5 3 2 10" xfId="2254"/>
    <cellStyle name="Обычный 7 4 5 3 2 11" xfId="2255"/>
    <cellStyle name="Обычный 7 4 5 3 2 12" xfId="2256"/>
    <cellStyle name="Обычный 7 4 5 3 2 2" xfId="2257"/>
    <cellStyle name="Обычный 7 4 5 3 2 2 10" xfId="2258"/>
    <cellStyle name="Обычный 7 4 5 3 2 2 2" xfId="2259"/>
    <cellStyle name="Обычный 7 4 5 3 2 2 2 2" xfId="2260"/>
    <cellStyle name="Обычный 7 4 5 3 2 2 2 3" xfId="2261"/>
    <cellStyle name="Обычный 7 4 5 3 2 2 2 4" xfId="2262"/>
    <cellStyle name="Обычный 7 4 5 3 2 2 2 5" xfId="2263"/>
    <cellStyle name="Обычный 7 4 5 3 2 2 2 6" xfId="2264"/>
    <cellStyle name="Обычный 7 4 5 3 2 2 2 7" xfId="2265"/>
    <cellStyle name="Обычный 7 4 5 3 2 2 2 8" xfId="2266"/>
    <cellStyle name="Обычный 7 4 5 3 2 2 2 9" xfId="2267"/>
    <cellStyle name="Обычный 7 4 5 3 2 2 3" xfId="2268"/>
    <cellStyle name="Обычный 7 4 5 3 2 2 4" xfId="2269"/>
    <cellStyle name="Обычный 7 4 5 3 2 2 5" xfId="2270"/>
    <cellStyle name="Обычный 7 4 5 3 2 2 6" xfId="2271"/>
    <cellStyle name="Обычный 7 4 5 3 2 2 7" xfId="2272"/>
    <cellStyle name="Обычный 7 4 5 3 2 2 8" xfId="2273"/>
    <cellStyle name="Обычный 7 4 5 3 2 2 9" xfId="2274"/>
    <cellStyle name="Обычный 7 4 5 3 2 3" xfId="2275"/>
    <cellStyle name="Обычный 7 4 5 3 2 3 10" xfId="2276"/>
    <cellStyle name="Обычный 7 4 5 3 2 3 11" xfId="2277"/>
    <cellStyle name="Обычный 7 4 5 3 2 3 12" xfId="2278"/>
    <cellStyle name="Обычный 7 4 5 3 2 3 13" xfId="2279"/>
    <cellStyle name="Обычный 7 4 5 3 2 3 2" xfId="2280"/>
    <cellStyle name="Обычный 7 4 5 3 2 3 2 10" xfId="2281"/>
    <cellStyle name="Обычный 7 4 5 3 2 3 2 2" xfId="2282"/>
    <cellStyle name="Обычный 7 4 5 3 2 3 2 2 2" xfId="2283"/>
    <cellStyle name="Обычный 7 4 5 3 2 3 2 2 3" xfId="2284"/>
    <cellStyle name="Обычный 7 4 5 3 2 3 2 2 4" xfId="2285"/>
    <cellStyle name="Обычный 7 4 5 3 2 3 2 2 5" xfId="2286"/>
    <cellStyle name="Обычный 7 4 5 3 2 3 2 2 6" xfId="2287"/>
    <cellStyle name="Обычный 7 4 5 3 2 3 2 2 7" xfId="2288"/>
    <cellStyle name="Обычный 7 4 5 3 2 3 2 2 8" xfId="2289"/>
    <cellStyle name="Обычный 7 4 5 3 2 3 2 2 9" xfId="2290"/>
    <cellStyle name="Обычный 7 4 5 3 2 3 2 3" xfId="2291"/>
    <cellStyle name="Обычный 7 4 5 3 2 3 2 4" xfId="2292"/>
    <cellStyle name="Обычный 7 4 5 3 2 3 2 5" xfId="2293"/>
    <cellStyle name="Обычный 7 4 5 3 2 3 2 6" xfId="2294"/>
    <cellStyle name="Обычный 7 4 5 3 2 3 2 7" xfId="2295"/>
    <cellStyle name="Обычный 7 4 5 3 2 3 2 8" xfId="2296"/>
    <cellStyle name="Обычный 7 4 5 3 2 3 2 9" xfId="2297"/>
    <cellStyle name="Обычный 7 4 5 3 2 3 3" xfId="2298"/>
    <cellStyle name="Обычный 7 4 5 3 2 3 3 10" xfId="2299"/>
    <cellStyle name="Обычный 7 4 5 3 2 3 3 2" xfId="2300"/>
    <cellStyle name="Обычный 7 4 5 3 2 3 3 2 2" xfId="2301"/>
    <cellStyle name="Обычный 7 4 5 3 2 3 3 2 3" xfId="2302"/>
    <cellStyle name="Обычный 7 4 5 3 2 3 3 2 4" xfId="2303"/>
    <cellStyle name="Обычный 7 4 5 3 2 3 3 2 5" xfId="2304"/>
    <cellStyle name="Обычный 7 4 5 3 2 3 3 2 6" xfId="2305"/>
    <cellStyle name="Обычный 7 4 5 3 2 3 3 2 7" xfId="2306"/>
    <cellStyle name="Обычный 7 4 5 3 2 3 3 2 8" xfId="2307"/>
    <cellStyle name="Обычный 7 4 5 3 2 3 3 2 9" xfId="2308"/>
    <cellStyle name="Обычный 7 4 5 3 2 3 3 3" xfId="2309"/>
    <cellStyle name="Обычный 7 4 5 3 2 3 3 4" xfId="2310"/>
    <cellStyle name="Обычный 7 4 5 3 2 3 3 5" xfId="2311"/>
    <cellStyle name="Обычный 7 4 5 3 2 3 3 6" xfId="2312"/>
    <cellStyle name="Обычный 7 4 5 3 2 3 3 7" xfId="2313"/>
    <cellStyle name="Обычный 7 4 5 3 2 3 3 8" xfId="2314"/>
    <cellStyle name="Обычный 7 4 5 3 2 3 3 9" xfId="2315"/>
    <cellStyle name="Обычный 7 4 5 3 2 3 4" xfId="2316"/>
    <cellStyle name="Обычный 7 4 5 3 2 3 4 10" xfId="2317"/>
    <cellStyle name="Обычный 7 4 5 3 2 3 4 11" xfId="2318"/>
    <cellStyle name="Обычный 7 4 5 3 2 3 4 2" xfId="2319"/>
    <cellStyle name="Обычный 7 4 5 3 2 3 4 2 10" xfId="2320"/>
    <cellStyle name="Обычный 7 4 5 3 2 3 4 2 2" xfId="2321"/>
    <cellStyle name="Обычный 7 4 5 3 2 3 4 2 2 2" xfId="2322"/>
    <cellStyle name="Обычный 7 4 5 3 2 3 4 2 2 3" xfId="2323"/>
    <cellStyle name="Обычный 7 4 5 3 2 3 4 2 2 4" xfId="2324"/>
    <cellStyle name="Обычный 7 4 5 3 2 3 4 2 2 5" xfId="2325"/>
    <cellStyle name="Обычный 7 4 5 3 2 3 4 2 2 6" xfId="2326"/>
    <cellStyle name="Обычный 7 4 5 3 2 3 4 2 2 7" xfId="2327"/>
    <cellStyle name="Обычный 7 4 5 3 2 3 4 2 2 8" xfId="2328"/>
    <cellStyle name="Обычный 7 4 5 3 2 3 4 2 2 9" xfId="2329"/>
    <cellStyle name="Обычный 7 4 5 3 2 3 4 2 3" xfId="2330"/>
    <cellStyle name="Обычный 7 4 5 3 2 3 4 2 4" xfId="2331"/>
    <cellStyle name="Обычный 7 4 5 3 2 3 4 2 5" xfId="2332"/>
    <cellStyle name="Обычный 7 4 5 3 2 3 4 2 6" xfId="2333"/>
    <cellStyle name="Обычный 7 4 5 3 2 3 4 2 7" xfId="2334"/>
    <cellStyle name="Обычный 7 4 5 3 2 3 4 2 8" xfId="2335"/>
    <cellStyle name="Обычный 7 4 5 3 2 3 4 2 9" xfId="2336"/>
    <cellStyle name="Обычный 7 4 5 3 2 3 4 3" xfId="2337"/>
    <cellStyle name="Обычный 7 4 5 3 2 3 4 3 2" xfId="2338"/>
    <cellStyle name="Обычный 7 4 5 3 2 3 4 3 3" xfId="2339"/>
    <cellStyle name="Обычный 7 4 5 3 2 3 4 3 4" xfId="2340"/>
    <cellStyle name="Обычный 7 4 5 3 2 3 4 3 5" xfId="2341"/>
    <cellStyle name="Обычный 7 4 5 3 2 3 4 3 6" xfId="2342"/>
    <cellStyle name="Обычный 7 4 5 3 2 3 4 3 7" xfId="2343"/>
    <cellStyle name="Обычный 7 4 5 3 2 3 4 3 8" xfId="2344"/>
    <cellStyle name="Обычный 7 4 5 3 2 3 4 3 9" xfId="2345"/>
    <cellStyle name="Обычный 7 4 5 3 2 3 4 4" xfId="2346"/>
    <cellStyle name="Обычный 7 4 5 3 2 3 4 5" xfId="2347"/>
    <cellStyle name="Обычный 7 4 5 3 2 3 4 6" xfId="2348"/>
    <cellStyle name="Обычный 7 4 5 3 2 3 4 7" xfId="2349"/>
    <cellStyle name="Обычный 7 4 5 3 2 3 4 8" xfId="2350"/>
    <cellStyle name="Обычный 7 4 5 3 2 3 4 9" xfId="2351"/>
    <cellStyle name="Обычный 7 4 5 3 2 3 5" xfId="2352"/>
    <cellStyle name="Обычный 7 4 5 3 2 3 5 2" xfId="2353"/>
    <cellStyle name="Обычный 7 4 5 3 2 3 5 3" xfId="2354"/>
    <cellStyle name="Обычный 7 4 5 3 2 3 5 4" xfId="2355"/>
    <cellStyle name="Обычный 7 4 5 3 2 3 5 5" xfId="2356"/>
    <cellStyle name="Обычный 7 4 5 3 2 3 5 6" xfId="2357"/>
    <cellStyle name="Обычный 7 4 5 3 2 3 5 7" xfId="2358"/>
    <cellStyle name="Обычный 7 4 5 3 2 3 5 8" xfId="2359"/>
    <cellStyle name="Обычный 7 4 5 3 2 3 5 9" xfId="2360"/>
    <cellStyle name="Обычный 7 4 5 3 2 3 6" xfId="2361"/>
    <cellStyle name="Обычный 7 4 5 3 2 3 7" xfId="2362"/>
    <cellStyle name="Обычный 7 4 5 3 2 3 8" xfId="2363"/>
    <cellStyle name="Обычный 7 4 5 3 2 3 9" xfId="2364"/>
    <cellStyle name="Обычный 7 4 5 3 2 4" xfId="2365"/>
    <cellStyle name="Обычный 7 4 5 3 2 4 2" xfId="2366"/>
    <cellStyle name="Обычный 7 4 5 3 2 4 3" xfId="2367"/>
    <cellStyle name="Обычный 7 4 5 3 2 4 4" xfId="2368"/>
    <cellStyle name="Обычный 7 4 5 3 2 4 5" xfId="2369"/>
    <cellStyle name="Обычный 7 4 5 3 2 4 6" xfId="2370"/>
    <cellStyle name="Обычный 7 4 5 3 2 4 7" xfId="2371"/>
    <cellStyle name="Обычный 7 4 5 3 2 4 8" xfId="2372"/>
    <cellStyle name="Обычный 7 4 5 3 2 4 9" xfId="2373"/>
    <cellStyle name="Обычный 7 4 5 3 2 5" xfId="2374"/>
    <cellStyle name="Обычный 7 4 5 3 2 6" xfId="2375"/>
    <cellStyle name="Обычный 7 4 5 3 2 7" xfId="2376"/>
    <cellStyle name="Обычный 7 4 5 3 2 8" xfId="2377"/>
    <cellStyle name="Обычный 7 4 5 3 2 9" xfId="2378"/>
    <cellStyle name="Обычный 7 4 5 3 3" xfId="2379"/>
    <cellStyle name="Обычный 7 4 5 3 3 2" xfId="2380"/>
    <cellStyle name="Обычный 7 4 5 3 3 3" xfId="2381"/>
    <cellStyle name="Обычный 7 4 5 3 3 4" xfId="2382"/>
    <cellStyle name="Обычный 7 4 5 3 3 5" xfId="2383"/>
    <cellStyle name="Обычный 7 4 5 3 3 6" xfId="2384"/>
    <cellStyle name="Обычный 7 4 5 3 3 7" xfId="2385"/>
    <cellStyle name="Обычный 7 4 5 3 3 8" xfId="2386"/>
    <cellStyle name="Обычный 7 4 5 3 3 9" xfId="2387"/>
    <cellStyle name="Обычный 7 4 5 3 4" xfId="2388"/>
    <cellStyle name="Обычный 7 4 5 3 5" xfId="2389"/>
    <cellStyle name="Обычный 7 4 5 3 6" xfId="2390"/>
    <cellStyle name="Обычный 7 4 5 3 7" xfId="2391"/>
    <cellStyle name="Обычный 7 4 5 3 8" xfId="2392"/>
    <cellStyle name="Обычный 7 4 5 3 9" xfId="2393"/>
    <cellStyle name="Обычный 7 4 5 4" xfId="2394"/>
    <cellStyle name="Обычный 7 4 5 4 2" xfId="2395"/>
    <cellStyle name="Обычный 7 4 5 4 3" xfId="2396"/>
    <cellStyle name="Обычный 7 4 5 4 4" xfId="2397"/>
    <cellStyle name="Обычный 7 4 5 4 5" xfId="2398"/>
    <cellStyle name="Обычный 7 4 5 4 6" xfId="2399"/>
    <cellStyle name="Обычный 7 4 5 4 7" xfId="2400"/>
    <cellStyle name="Обычный 7 4 5 4 8" xfId="2401"/>
    <cellStyle name="Обычный 7 4 5 4 9" xfId="2402"/>
    <cellStyle name="Обычный 7 4 5 5" xfId="2403"/>
    <cellStyle name="Обычный 7 4 5 6" xfId="2404"/>
    <cellStyle name="Обычный 7 4 5 7" xfId="2405"/>
    <cellStyle name="Обычный 7 4 5 8" xfId="2406"/>
    <cellStyle name="Обычный 7 4 5 9" xfId="2407"/>
    <cellStyle name="Обычный 7 4 6" xfId="2408"/>
    <cellStyle name="Обычный 7 4 6 10" xfId="2409"/>
    <cellStyle name="Обычный 7 4 6 2" xfId="2410"/>
    <cellStyle name="Обычный 7 4 6 2 2" xfId="2411"/>
    <cellStyle name="Обычный 7 4 6 2 3" xfId="2412"/>
    <cellStyle name="Обычный 7 4 6 2 4" xfId="2413"/>
    <cellStyle name="Обычный 7 4 6 2 5" xfId="2414"/>
    <cellStyle name="Обычный 7 4 6 2 6" xfId="2415"/>
    <cellStyle name="Обычный 7 4 6 2 7" xfId="2416"/>
    <cellStyle name="Обычный 7 4 6 2 8" xfId="2417"/>
    <cellStyle name="Обычный 7 4 6 2 9" xfId="2418"/>
    <cellStyle name="Обычный 7 4 6 3" xfId="2419"/>
    <cellStyle name="Обычный 7 4 6 4" xfId="2420"/>
    <cellStyle name="Обычный 7 4 6 5" xfId="2421"/>
    <cellStyle name="Обычный 7 4 6 6" xfId="2422"/>
    <cellStyle name="Обычный 7 4 6 7" xfId="2423"/>
    <cellStyle name="Обычный 7 4 6 8" xfId="2424"/>
    <cellStyle name="Обычный 7 4 6 9" xfId="2425"/>
    <cellStyle name="Обычный 7 4 7" xfId="2426"/>
    <cellStyle name="Обычный 7 4 7 2" xfId="2427"/>
    <cellStyle name="Обычный 7 4 7 3" xfId="2428"/>
    <cellStyle name="Обычный 7 4 7 4" xfId="2429"/>
    <cellStyle name="Обычный 7 4 7 5" xfId="2430"/>
    <cellStyle name="Обычный 7 4 7 6" xfId="2431"/>
    <cellStyle name="Обычный 7 4 7 7" xfId="2432"/>
    <cellStyle name="Обычный 7 4 7 8" xfId="2433"/>
    <cellStyle name="Обычный 7 4 7 9" xfId="2434"/>
    <cellStyle name="Обычный 7 4 8" xfId="2435"/>
    <cellStyle name="Обычный 7 4 9" xfId="2436"/>
    <cellStyle name="Обычный 7 40" xfId="2437"/>
    <cellStyle name="Обычный 7 41" xfId="2438"/>
    <cellStyle name="Обычный 7 42" xfId="2439"/>
    <cellStyle name="Обычный 7 43" xfId="2440"/>
    <cellStyle name="Обычный 7 44" xfId="2441"/>
    <cellStyle name="Обычный 7 45" xfId="2442"/>
    <cellStyle name="Обычный 7 46" xfId="2443"/>
    <cellStyle name="Обычный 7 47" xfId="2444"/>
    <cellStyle name="Обычный 7 48" xfId="2445"/>
    <cellStyle name="Обычный 7 49" xfId="2446"/>
    <cellStyle name="Обычный 7 5" xfId="2447"/>
    <cellStyle name="Обычный 7 5 10" xfId="2448"/>
    <cellStyle name="Обычный 7 5 11" xfId="2449"/>
    <cellStyle name="Обычный 7 5 12" xfId="2450"/>
    <cellStyle name="Обычный 7 5 13" xfId="2451"/>
    <cellStyle name="Обычный 7 5 14" xfId="2452"/>
    <cellStyle name="Обычный 7 5 2" xfId="2453"/>
    <cellStyle name="Обычный 7 5 2 10" xfId="2454"/>
    <cellStyle name="Обычный 7 5 2 2" xfId="2455"/>
    <cellStyle name="Обычный 7 5 2 2 2" xfId="2456"/>
    <cellStyle name="Обычный 7 5 2 2 3" xfId="2457"/>
    <cellStyle name="Обычный 7 5 2 2 4" xfId="2458"/>
    <cellStyle name="Обычный 7 5 2 2 5" xfId="2459"/>
    <cellStyle name="Обычный 7 5 2 2 6" xfId="2460"/>
    <cellStyle name="Обычный 7 5 2 2 7" xfId="2461"/>
    <cellStyle name="Обычный 7 5 2 2 8" xfId="2462"/>
    <cellStyle name="Обычный 7 5 2 2 9" xfId="2463"/>
    <cellStyle name="Обычный 7 5 2 3" xfId="2464"/>
    <cellStyle name="Обычный 7 5 2 4" xfId="2465"/>
    <cellStyle name="Обычный 7 5 2 5" xfId="2466"/>
    <cellStyle name="Обычный 7 5 2 6" xfId="2467"/>
    <cellStyle name="Обычный 7 5 2 7" xfId="2468"/>
    <cellStyle name="Обычный 7 5 2 8" xfId="2469"/>
    <cellStyle name="Обычный 7 5 2 9" xfId="2470"/>
    <cellStyle name="Обычный 7 5 3" xfId="2471"/>
    <cellStyle name="Обычный 7 5 3 10" xfId="2472"/>
    <cellStyle name="Обычный 7 5 3 2" xfId="2473"/>
    <cellStyle name="Обычный 7 5 3 2 2" xfId="2474"/>
    <cellStyle name="Обычный 7 5 3 2 3" xfId="2475"/>
    <cellStyle name="Обычный 7 5 3 2 4" xfId="2476"/>
    <cellStyle name="Обычный 7 5 3 2 5" xfId="2477"/>
    <cellStyle name="Обычный 7 5 3 2 6" xfId="2478"/>
    <cellStyle name="Обычный 7 5 3 2 7" xfId="2479"/>
    <cellStyle name="Обычный 7 5 3 2 8" xfId="2480"/>
    <cellStyle name="Обычный 7 5 3 2 9" xfId="2481"/>
    <cellStyle name="Обычный 7 5 3 3" xfId="2482"/>
    <cellStyle name="Обычный 7 5 3 4" xfId="2483"/>
    <cellStyle name="Обычный 7 5 3 5" xfId="2484"/>
    <cellStyle name="Обычный 7 5 3 6" xfId="2485"/>
    <cellStyle name="Обычный 7 5 3 7" xfId="2486"/>
    <cellStyle name="Обычный 7 5 3 8" xfId="2487"/>
    <cellStyle name="Обычный 7 5 3 9" xfId="2488"/>
    <cellStyle name="Обычный 7 5 4" xfId="2489"/>
    <cellStyle name="Обычный 7 5 4 10" xfId="2490"/>
    <cellStyle name="Обычный 7 5 4 2" xfId="2491"/>
    <cellStyle name="Обычный 7 5 4 2 2" xfId="2492"/>
    <cellStyle name="Обычный 7 5 4 2 3" xfId="2493"/>
    <cellStyle name="Обычный 7 5 4 2 4" xfId="2494"/>
    <cellStyle name="Обычный 7 5 4 2 5" xfId="2495"/>
    <cellStyle name="Обычный 7 5 4 2 6" xfId="2496"/>
    <cellStyle name="Обычный 7 5 4 2 7" xfId="2497"/>
    <cellStyle name="Обычный 7 5 4 2 8" xfId="2498"/>
    <cellStyle name="Обычный 7 5 4 2 9" xfId="2499"/>
    <cellStyle name="Обычный 7 5 4 3" xfId="2500"/>
    <cellStyle name="Обычный 7 5 4 4" xfId="2501"/>
    <cellStyle name="Обычный 7 5 4 5" xfId="2502"/>
    <cellStyle name="Обычный 7 5 4 6" xfId="2503"/>
    <cellStyle name="Обычный 7 5 4 7" xfId="2504"/>
    <cellStyle name="Обычный 7 5 4 8" xfId="2505"/>
    <cellStyle name="Обычный 7 5 4 9" xfId="2506"/>
    <cellStyle name="Обычный 7 5 5" xfId="2507"/>
    <cellStyle name="Обычный 7 5 5 10" xfId="2508"/>
    <cellStyle name="Обычный 7 5 5 11" xfId="2509"/>
    <cellStyle name="Обычный 7 5 5 12" xfId="2510"/>
    <cellStyle name="Обычный 7 5 5 2" xfId="2511"/>
    <cellStyle name="Обычный 7 5 5 2 10" xfId="2512"/>
    <cellStyle name="Обычный 7 5 5 2 2" xfId="2513"/>
    <cellStyle name="Обычный 7 5 5 2 2 2" xfId="2514"/>
    <cellStyle name="Обычный 7 5 5 2 2 3" xfId="2515"/>
    <cellStyle name="Обычный 7 5 5 2 2 4" xfId="2516"/>
    <cellStyle name="Обычный 7 5 5 2 2 5" xfId="2517"/>
    <cellStyle name="Обычный 7 5 5 2 2 6" xfId="2518"/>
    <cellStyle name="Обычный 7 5 5 2 2 7" xfId="2519"/>
    <cellStyle name="Обычный 7 5 5 2 2 8" xfId="2520"/>
    <cellStyle name="Обычный 7 5 5 2 2 9" xfId="2521"/>
    <cellStyle name="Обычный 7 5 5 2 3" xfId="2522"/>
    <cellStyle name="Обычный 7 5 5 2 4" xfId="2523"/>
    <cellStyle name="Обычный 7 5 5 2 5" xfId="2524"/>
    <cellStyle name="Обычный 7 5 5 2 6" xfId="2525"/>
    <cellStyle name="Обычный 7 5 5 2 7" xfId="2526"/>
    <cellStyle name="Обычный 7 5 5 2 8" xfId="2527"/>
    <cellStyle name="Обычный 7 5 5 2 9" xfId="2528"/>
    <cellStyle name="Обычный 7 5 5 3" xfId="2529"/>
    <cellStyle name="Обычный 7 5 5 3 10" xfId="2530"/>
    <cellStyle name="Обычный 7 5 5 3 11" xfId="2531"/>
    <cellStyle name="Обычный 7 5 5 3 2" xfId="2532"/>
    <cellStyle name="Обычный 7 5 5 3 2 10" xfId="2533"/>
    <cellStyle name="Обычный 7 5 5 3 2 11" xfId="2534"/>
    <cellStyle name="Обычный 7 5 5 3 2 12" xfId="2535"/>
    <cellStyle name="Обычный 7 5 5 3 2 2" xfId="2536"/>
    <cellStyle name="Обычный 7 5 5 3 2 2 10" xfId="2537"/>
    <cellStyle name="Обычный 7 5 5 3 2 2 2" xfId="2538"/>
    <cellStyle name="Обычный 7 5 5 3 2 2 2 2" xfId="2539"/>
    <cellStyle name="Обычный 7 5 5 3 2 2 2 3" xfId="2540"/>
    <cellStyle name="Обычный 7 5 5 3 2 2 2 4" xfId="2541"/>
    <cellStyle name="Обычный 7 5 5 3 2 2 2 5" xfId="2542"/>
    <cellStyle name="Обычный 7 5 5 3 2 2 2 6" xfId="2543"/>
    <cellStyle name="Обычный 7 5 5 3 2 2 2 7" xfId="2544"/>
    <cellStyle name="Обычный 7 5 5 3 2 2 2 8" xfId="2545"/>
    <cellStyle name="Обычный 7 5 5 3 2 2 2 9" xfId="2546"/>
    <cellStyle name="Обычный 7 5 5 3 2 2 3" xfId="2547"/>
    <cellStyle name="Обычный 7 5 5 3 2 2 4" xfId="2548"/>
    <cellStyle name="Обычный 7 5 5 3 2 2 5" xfId="2549"/>
    <cellStyle name="Обычный 7 5 5 3 2 2 6" xfId="2550"/>
    <cellStyle name="Обычный 7 5 5 3 2 2 7" xfId="2551"/>
    <cellStyle name="Обычный 7 5 5 3 2 2 8" xfId="2552"/>
    <cellStyle name="Обычный 7 5 5 3 2 2 9" xfId="2553"/>
    <cellStyle name="Обычный 7 5 5 3 2 3" xfId="2554"/>
    <cellStyle name="Обычный 7 5 5 3 2 3 10" xfId="2555"/>
    <cellStyle name="Обычный 7 5 5 3 2 3 11" xfId="2556"/>
    <cellStyle name="Обычный 7 5 5 3 2 3 12" xfId="2557"/>
    <cellStyle name="Обычный 7 5 5 3 2 3 13" xfId="2558"/>
    <cellStyle name="Обычный 7 5 5 3 2 3 14" xfId="2559"/>
    <cellStyle name="Обычный 7 5 5 3 2 3 2" xfId="2560"/>
    <cellStyle name="Обычный 7 5 5 3 2 3 2 10" xfId="2561"/>
    <cellStyle name="Обычный 7 5 5 3 2 3 2 2" xfId="2562"/>
    <cellStyle name="Обычный 7 5 5 3 2 3 2 2 2" xfId="2563"/>
    <cellStyle name="Обычный 7 5 5 3 2 3 2 2 3" xfId="2564"/>
    <cellStyle name="Обычный 7 5 5 3 2 3 2 2 4" xfId="2565"/>
    <cellStyle name="Обычный 7 5 5 3 2 3 2 2 5" xfId="2566"/>
    <cellStyle name="Обычный 7 5 5 3 2 3 2 2 6" xfId="2567"/>
    <cellStyle name="Обычный 7 5 5 3 2 3 2 2 7" xfId="2568"/>
    <cellStyle name="Обычный 7 5 5 3 2 3 2 2 8" xfId="2569"/>
    <cellStyle name="Обычный 7 5 5 3 2 3 2 2 9" xfId="2570"/>
    <cellStyle name="Обычный 7 5 5 3 2 3 2 3" xfId="2571"/>
    <cellStyle name="Обычный 7 5 5 3 2 3 2 4" xfId="2572"/>
    <cellStyle name="Обычный 7 5 5 3 2 3 2 5" xfId="2573"/>
    <cellStyle name="Обычный 7 5 5 3 2 3 2 6" xfId="2574"/>
    <cellStyle name="Обычный 7 5 5 3 2 3 2 7" xfId="2575"/>
    <cellStyle name="Обычный 7 5 5 3 2 3 2 8" xfId="2576"/>
    <cellStyle name="Обычный 7 5 5 3 2 3 2 9" xfId="2577"/>
    <cellStyle name="Обычный 7 5 5 3 2 3 3" xfId="2578"/>
    <cellStyle name="Обычный 7 5 5 3 2 3 3 10" xfId="2579"/>
    <cellStyle name="Обычный 7 5 5 3 2 3 3 2" xfId="2580"/>
    <cellStyle name="Обычный 7 5 5 3 2 3 3 2 2" xfId="2581"/>
    <cellStyle name="Обычный 7 5 5 3 2 3 3 2 3" xfId="2582"/>
    <cellStyle name="Обычный 7 5 5 3 2 3 3 2 4" xfId="2583"/>
    <cellStyle name="Обычный 7 5 5 3 2 3 3 2 5" xfId="2584"/>
    <cellStyle name="Обычный 7 5 5 3 2 3 3 2 6" xfId="2585"/>
    <cellStyle name="Обычный 7 5 5 3 2 3 3 2 7" xfId="2586"/>
    <cellStyle name="Обычный 7 5 5 3 2 3 3 2 8" xfId="2587"/>
    <cellStyle name="Обычный 7 5 5 3 2 3 3 2 9" xfId="2588"/>
    <cellStyle name="Обычный 7 5 5 3 2 3 3 3" xfId="2589"/>
    <cellStyle name="Обычный 7 5 5 3 2 3 3 4" xfId="2590"/>
    <cellStyle name="Обычный 7 5 5 3 2 3 3 5" xfId="2591"/>
    <cellStyle name="Обычный 7 5 5 3 2 3 3 6" xfId="2592"/>
    <cellStyle name="Обычный 7 5 5 3 2 3 3 7" xfId="2593"/>
    <cellStyle name="Обычный 7 5 5 3 2 3 3 8" xfId="2594"/>
    <cellStyle name="Обычный 7 5 5 3 2 3 3 9" xfId="2595"/>
    <cellStyle name="Обычный 7 5 5 3 2 3 4" xfId="2596"/>
    <cellStyle name="Обычный 7 5 5 3 2 3 4 10" xfId="2597"/>
    <cellStyle name="Обычный 7 5 5 3 2 3 4 2" xfId="2598"/>
    <cellStyle name="Обычный 7 5 5 3 2 3 4 2 2" xfId="2599"/>
    <cellStyle name="Обычный 7 5 5 3 2 3 4 2 3" xfId="2600"/>
    <cellStyle name="Обычный 7 5 5 3 2 3 4 2 4" xfId="2601"/>
    <cellStyle name="Обычный 7 5 5 3 2 3 4 2 5" xfId="2602"/>
    <cellStyle name="Обычный 7 5 5 3 2 3 4 2 6" xfId="2603"/>
    <cellStyle name="Обычный 7 5 5 3 2 3 4 2 7" xfId="2604"/>
    <cellStyle name="Обычный 7 5 5 3 2 3 4 2 8" xfId="2605"/>
    <cellStyle name="Обычный 7 5 5 3 2 3 4 2 9" xfId="2606"/>
    <cellStyle name="Обычный 7 5 5 3 2 3 4 3" xfId="2607"/>
    <cellStyle name="Обычный 7 5 5 3 2 3 4 4" xfId="2608"/>
    <cellStyle name="Обычный 7 5 5 3 2 3 4 5" xfId="2609"/>
    <cellStyle name="Обычный 7 5 5 3 2 3 4 6" xfId="2610"/>
    <cellStyle name="Обычный 7 5 5 3 2 3 4 7" xfId="2611"/>
    <cellStyle name="Обычный 7 5 5 3 2 3 4 8" xfId="2612"/>
    <cellStyle name="Обычный 7 5 5 3 2 3 4 9" xfId="2613"/>
    <cellStyle name="Обычный 7 5 5 3 2 3 5" xfId="2614"/>
    <cellStyle name="Обычный 7 5 5 3 2 3 5 10" xfId="2615"/>
    <cellStyle name="Обычный 7 5 5 3 2 3 5 2" xfId="2616"/>
    <cellStyle name="Обычный 7 5 5 3 2 3 5 2 2" xfId="2617"/>
    <cellStyle name="Обычный 7 5 5 3 2 3 5 2 3" xfId="2618"/>
    <cellStyle name="Обычный 7 5 5 3 2 3 5 2 4" xfId="2619"/>
    <cellStyle name="Обычный 7 5 5 3 2 3 5 2 5" xfId="2620"/>
    <cellStyle name="Обычный 7 5 5 3 2 3 5 2 6" xfId="2621"/>
    <cellStyle name="Обычный 7 5 5 3 2 3 5 2 7" xfId="2622"/>
    <cellStyle name="Обычный 7 5 5 3 2 3 5 2 8" xfId="2623"/>
    <cellStyle name="Обычный 7 5 5 3 2 3 5 2 9" xfId="2624"/>
    <cellStyle name="Обычный 7 5 5 3 2 3 5 3" xfId="2625"/>
    <cellStyle name="Обычный 7 5 5 3 2 3 5 4" xfId="2626"/>
    <cellStyle name="Обычный 7 5 5 3 2 3 5 5" xfId="2627"/>
    <cellStyle name="Обычный 7 5 5 3 2 3 5 6" xfId="2628"/>
    <cellStyle name="Обычный 7 5 5 3 2 3 5 7" xfId="2629"/>
    <cellStyle name="Обычный 7 5 5 3 2 3 5 8" xfId="2630"/>
    <cellStyle name="Обычный 7 5 5 3 2 3 5 9" xfId="2631"/>
    <cellStyle name="Обычный 7 5 5 3 2 3 6" xfId="2632"/>
    <cellStyle name="Обычный 7 5 5 3 2 3 6 2" xfId="2633"/>
    <cellStyle name="Обычный 7 5 5 3 2 3 6 3" xfId="2634"/>
    <cellStyle name="Обычный 7 5 5 3 2 3 6 4" xfId="2635"/>
    <cellStyle name="Обычный 7 5 5 3 2 3 6 5" xfId="2636"/>
    <cellStyle name="Обычный 7 5 5 3 2 3 6 6" xfId="2637"/>
    <cellStyle name="Обычный 7 5 5 3 2 3 6 7" xfId="2638"/>
    <cellStyle name="Обычный 7 5 5 3 2 3 6 8" xfId="2639"/>
    <cellStyle name="Обычный 7 5 5 3 2 3 6 9" xfId="2640"/>
    <cellStyle name="Обычный 7 5 5 3 2 3 7" xfId="2641"/>
    <cellStyle name="Обычный 7 5 5 3 2 3 8" xfId="2642"/>
    <cellStyle name="Обычный 7 5 5 3 2 3 9" xfId="2643"/>
    <cellStyle name="Обычный 7 5 5 3 2 4" xfId="2644"/>
    <cellStyle name="Обычный 7 5 5 3 2 4 2" xfId="2645"/>
    <cellStyle name="Обычный 7 5 5 3 2 4 3" xfId="2646"/>
    <cellStyle name="Обычный 7 5 5 3 2 4 4" xfId="2647"/>
    <cellStyle name="Обычный 7 5 5 3 2 4 5" xfId="2648"/>
    <cellStyle name="Обычный 7 5 5 3 2 4 6" xfId="2649"/>
    <cellStyle name="Обычный 7 5 5 3 2 4 7" xfId="2650"/>
    <cellStyle name="Обычный 7 5 5 3 2 4 8" xfId="2651"/>
    <cellStyle name="Обычный 7 5 5 3 2 4 9" xfId="2652"/>
    <cellStyle name="Обычный 7 5 5 3 2 5" xfId="2653"/>
    <cellStyle name="Обычный 7 5 5 3 2 6" xfId="2654"/>
    <cellStyle name="Обычный 7 5 5 3 2 7" xfId="2655"/>
    <cellStyle name="Обычный 7 5 5 3 2 8" xfId="2656"/>
    <cellStyle name="Обычный 7 5 5 3 2 9" xfId="2657"/>
    <cellStyle name="Обычный 7 5 5 3 3" xfId="2658"/>
    <cellStyle name="Обычный 7 5 5 3 3 2" xfId="2659"/>
    <cellStyle name="Обычный 7 5 5 3 3 3" xfId="2660"/>
    <cellStyle name="Обычный 7 5 5 3 3 4" xfId="2661"/>
    <cellStyle name="Обычный 7 5 5 3 3 5" xfId="2662"/>
    <cellStyle name="Обычный 7 5 5 3 3 6" xfId="2663"/>
    <cellStyle name="Обычный 7 5 5 3 3 7" xfId="2664"/>
    <cellStyle name="Обычный 7 5 5 3 3 8" xfId="2665"/>
    <cellStyle name="Обычный 7 5 5 3 3 9" xfId="2666"/>
    <cellStyle name="Обычный 7 5 5 3 4" xfId="2667"/>
    <cellStyle name="Обычный 7 5 5 3 5" xfId="2668"/>
    <cellStyle name="Обычный 7 5 5 3 6" xfId="2669"/>
    <cellStyle name="Обычный 7 5 5 3 7" xfId="2670"/>
    <cellStyle name="Обычный 7 5 5 3 8" xfId="2671"/>
    <cellStyle name="Обычный 7 5 5 3 9" xfId="2672"/>
    <cellStyle name="Обычный 7 5 5 4" xfId="2673"/>
    <cellStyle name="Обычный 7 5 5 4 2" xfId="2674"/>
    <cellStyle name="Обычный 7 5 5 4 3" xfId="2675"/>
    <cellStyle name="Обычный 7 5 5 4 4" xfId="2676"/>
    <cellStyle name="Обычный 7 5 5 4 5" xfId="2677"/>
    <cellStyle name="Обычный 7 5 5 4 6" xfId="2678"/>
    <cellStyle name="Обычный 7 5 5 4 7" xfId="2679"/>
    <cellStyle name="Обычный 7 5 5 4 8" xfId="2680"/>
    <cellStyle name="Обычный 7 5 5 4 9" xfId="2681"/>
    <cellStyle name="Обычный 7 5 5 5" xfId="2682"/>
    <cellStyle name="Обычный 7 5 5 6" xfId="2683"/>
    <cellStyle name="Обычный 7 5 5 7" xfId="2684"/>
    <cellStyle name="Обычный 7 5 5 8" xfId="2685"/>
    <cellStyle name="Обычный 7 5 5 9" xfId="2686"/>
    <cellStyle name="Обычный 7 5 6" xfId="2687"/>
    <cellStyle name="Обычный 7 5 6 2" xfId="2688"/>
    <cellStyle name="Обычный 7 5 6 3" xfId="2689"/>
    <cellStyle name="Обычный 7 5 6 4" xfId="2690"/>
    <cellStyle name="Обычный 7 5 6 5" xfId="2691"/>
    <cellStyle name="Обычный 7 5 6 6" xfId="2692"/>
    <cellStyle name="Обычный 7 5 6 7" xfId="2693"/>
    <cellStyle name="Обычный 7 5 6 8" xfId="2694"/>
    <cellStyle name="Обычный 7 5 6 9" xfId="2695"/>
    <cellStyle name="Обычный 7 5 7" xfId="2696"/>
    <cellStyle name="Обычный 7 5 8" xfId="2697"/>
    <cellStyle name="Обычный 7 5 9" xfId="2698"/>
    <cellStyle name="Обычный 7 50" xfId="2699"/>
    <cellStyle name="Обычный 7 51" xfId="2700"/>
    <cellStyle name="Обычный 7 52" xfId="2701"/>
    <cellStyle name="Обычный 7 53" xfId="2702"/>
    <cellStyle name="Обычный 7 54" xfId="2703"/>
    <cellStyle name="Обычный 7 55" xfId="2704"/>
    <cellStyle name="Обычный 7 56" xfId="2705"/>
    <cellStyle name="Обычный 7 57" xfId="2706"/>
    <cellStyle name="Обычный 7 58" xfId="2707"/>
    <cellStyle name="Обычный 7 59" xfId="2708"/>
    <cellStyle name="Обычный 7 6" xfId="2709"/>
    <cellStyle name="Обычный 7 6 10" xfId="2710"/>
    <cellStyle name="Обычный 7 6 2" xfId="2711"/>
    <cellStyle name="Обычный 7 6 2 2" xfId="2712"/>
    <cellStyle name="Обычный 7 6 2 3" xfId="2713"/>
    <cellStyle name="Обычный 7 6 2 4" xfId="2714"/>
    <cellStyle name="Обычный 7 6 2 5" xfId="2715"/>
    <cellStyle name="Обычный 7 6 2 6" xfId="2716"/>
    <cellStyle name="Обычный 7 6 2 7" xfId="2717"/>
    <cellStyle name="Обычный 7 6 2 8" xfId="2718"/>
    <cellStyle name="Обычный 7 6 2 9" xfId="2719"/>
    <cellStyle name="Обычный 7 6 3" xfId="2720"/>
    <cellStyle name="Обычный 7 6 4" xfId="2721"/>
    <cellStyle name="Обычный 7 6 5" xfId="2722"/>
    <cellStyle name="Обычный 7 6 6" xfId="2723"/>
    <cellStyle name="Обычный 7 6 7" xfId="2724"/>
    <cellStyle name="Обычный 7 6 8" xfId="2725"/>
    <cellStyle name="Обычный 7 6 9" xfId="2726"/>
    <cellStyle name="Обычный 7 60" xfId="2727"/>
    <cellStyle name="Обычный 7 61" xfId="2728"/>
    <cellStyle name="Обычный 7 62" xfId="2729"/>
    <cellStyle name="Обычный 7 63" xfId="2730"/>
    <cellStyle name="Обычный 7 64" xfId="2731"/>
    <cellStyle name="Обычный 7 65" xfId="2732"/>
    <cellStyle name="Обычный 7 66" xfId="2733"/>
    <cellStyle name="Обычный 7 67" xfId="2734"/>
    <cellStyle name="Обычный 7 68" xfId="2735"/>
    <cellStyle name="Обычный 7 69" xfId="2736"/>
    <cellStyle name="Обычный 7 7" xfId="2737"/>
    <cellStyle name="Обычный 7 7 10" xfId="2738"/>
    <cellStyle name="Обычный 7 7 2" xfId="2739"/>
    <cellStyle name="Обычный 7 7 2 2" xfId="2740"/>
    <cellStyle name="Обычный 7 7 2 3" xfId="2741"/>
    <cellStyle name="Обычный 7 7 2 4" xfId="2742"/>
    <cellStyle name="Обычный 7 7 2 5" xfId="2743"/>
    <cellStyle name="Обычный 7 7 2 6" xfId="2744"/>
    <cellStyle name="Обычный 7 7 2 7" xfId="2745"/>
    <cellStyle name="Обычный 7 7 2 8" xfId="2746"/>
    <cellStyle name="Обычный 7 7 2 9" xfId="2747"/>
    <cellStyle name="Обычный 7 7 3" xfId="2748"/>
    <cellStyle name="Обычный 7 7 4" xfId="2749"/>
    <cellStyle name="Обычный 7 7 5" xfId="2750"/>
    <cellStyle name="Обычный 7 7 6" xfId="2751"/>
    <cellStyle name="Обычный 7 7 7" xfId="2752"/>
    <cellStyle name="Обычный 7 7 8" xfId="2753"/>
    <cellStyle name="Обычный 7 7 9" xfId="2754"/>
    <cellStyle name="Обычный 7 70" xfId="2755"/>
    <cellStyle name="Обычный 7 71" xfId="2756"/>
    <cellStyle name="Обычный 7 72" xfId="2757"/>
    <cellStyle name="Обычный 7 73" xfId="2758"/>
    <cellStyle name="Обычный 7 74" xfId="2759"/>
    <cellStyle name="Обычный 7 75" xfId="2760"/>
    <cellStyle name="Обычный 7 76" xfId="2761"/>
    <cellStyle name="Обычный 7 77" xfId="2762"/>
    <cellStyle name="Обычный 7 78" xfId="2763"/>
    <cellStyle name="Обычный 7 79" xfId="2764"/>
    <cellStyle name="Обычный 7 8" xfId="2765"/>
    <cellStyle name="Обычный 7 8 10" xfId="2766"/>
    <cellStyle name="Обычный 7 8 2" xfId="2767"/>
    <cellStyle name="Обычный 7 8 2 2" xfId="2768"/>
    <cellStyle name="Обычный 7 8 2 3" xfId="2769"/>
    <cellStyle name="Обычный 7 8 2 4" xfId="2770"/>
    <cellStyle name="Обычный 7 8 2 5" xfId="2771"/>
    <cellStyle name="Обычный 7 8 2 6" xfId="2772"/>
    <cellStyle name="Обычный 7 8 2 7" xfId="2773"/>
    <cellStyle name="Обычный 7 8 2 8" xfId="2774"/>
    <cellStyle name="Обычный 7 8 2 9" xfId="2775"/>
    <cellStyle name="Обычный 7 8 3" xfId="2776"/>
    <cellStyle name="Обычный 7 8 4" xfId="2777"/>
    <cellStyle name="Обычный 7 8 5" xfId="2778"/>
    <cellStyle name="Обычный 7 8 6" xfId="2779"/>
    <cellStyle name="Обычный 7 8 7" xfId="2780"/>
    <cellStyle name="Обычный 7 8 8" xfId="2781"/>
    <cellStyle name="Обычный 7 8 9" xfId="2782"/>
    <cellStyle name="Обычный 7 80" xfId="2783"/>
    <cellStyle name="Обычный 7 81" xfId="2784"/>
    <cellStyle name="Обычный 7 82" xfId="2785"/>
    <cellStyle name="Обычный 7 83" xfId="2786"/>
    <cellStyle name="Обычный 7 84" xfId="2787"/>
    <cellStyle name="Обычный 7 85" xfId="2788"/>
    <cellStyle name="Обычный 7 86" xfId="2789"/>
    <cellStyle name="Обычный 7 87" xfId="2790"/>
    <cellStyle name="Обычный 7 88" xfId="2791"/>
    <cellStyle name="Обычный 7 89" xfId="2792"/>
    <cellStyle name="Обычный 7 9" xfId="2793"/>
    <cellStyle name="Обычный 7 9 10" xfId="2794"/>
    <cellStyle name="Обычный 7 9 11" xfId="2795"/>
    <cellStyle name="Обычный 7 9 12" xfId="2796"/>
    <cellStyle name="Обычный 7 9 2" xfId="2797"/>
    <cellStyle name="Обычный 7 9 2 10" xfId="2798"/>
    <cellStyle name="Обычный 7 9 2 2" xfId="2799"/>
    <cellStyle name="Обычный 7 9 2 2 2" xfId="2800"/>
    <cellStyle name="Обычный 7 9 2 2 3" xfId="2801"/>
    <cellStyle name="Обычный 7 9 2 2 4" xfId="2802"/>
    <cellStyle name="Обычный 7 9 2 2 5" xfId="2803"/>
    <cellStyle name="Обычный 7 9 2 2 6" xfId="2804"/>
    <cellStyle name="Обычный 7 9 2 2 7" xfId="2805"/>
    <cellStyle name="Обычный 7 9 2 2 8" xfId="2806"/>
    <cellStyle name="Обычный 7 9 2 2 9" xfId="2807"/>
    <cellStyle name="Обычный 7 9 2 3" xfId="2808"/>
    <cellStyle name="Обычный 7 9 2 4" xfId="2809"/>
    <cellStyle name="Обычный 7 9 2 5" xfId="2810"/>
    <cellStyle name="Обычный 7 9 2 6" xfId="2811"/>
    <cellStyle name="Обычный 7 9 2 7" xfId="2812"/>
    <cellStyle name="Обычный 7 9 2 8" xfId="2813"/>
    <cellStyle name="Обычный 7 9 2 9" xfId="2814"/>
    <cellStyle name="Обычный 7 9 3" xfId="2815"/>
    <cellStyle name="Обычный 7 9 3 10" xfId="2816"/>
    <cellStyle name="Обычный 7 9 3 11" xfId="2817"/>
    <cellStyle name="Обычный 7 9 3 2" xfId="2818"/>
    <cellStyle name="Обычный 7 9 3 2 10" xfId="2819"/>
    <cellStyle name="Обычный 7 9 3 2 11" xfId="2820"/>
    <cellStyle name="Обычный 7 9 3 2 12" xfId="2821"/>
    <cellStyle name="Обычный 7 9 3 2 2" xfId="2822"/>
    <cellStyle name="Обычный 7 9 3 2 2 10" xfId="2823"/>
    <cellStyle name="Обычный 7 9 3 2 2 2" xfId="2824"/>
    <cellStyle name="Обычный 7 9 3 2 2 2 2" xfId="2825"/>
    <cellStyle name="Обычный 7 9 3 2 2 2 3" xfId="2826"/>
    <cellStyle name="Обычный 7 9 3 2 2 2 4" xfId="2827"/>
    <cellStyle name="Обычный 7 9 3 2 2 2 5" xfId="2828"/>
    <cellStyle name="Обычный 7 9 3 2 2 2 6" xfId="2829"/>
    <cellStyle name="Обычный 7 9 3 2 2 2 7" xfId="2830"/>
    <cellStyle name="Обычный 7 9 3 2 2 2 8" xfId="2831"/>
    <cellStyle name="Обычный 7 9 3 2 2 2 9" xfId="2832"/>
    <cellStyle name="Обычный 7 9 3 2 2 3" xfId="2833"/>
    <cellStyle name="Обычный 7 9 3 2 2 4" xfId="2834"/>
    <cellStyle name="Обычный 7 9 3 2 2 5" xfId="2835"/>
    <cellStyle name="Обычный 7 9 3 2 2 6" xfId="2836"/>
    <cellStyle name="Обычный 7 9 3 2 2 7" xfId="2837"/>
    <cellStyle name="Обычный 7 9 3 2 2 8" xfId="2838"/>
    <cellStyle name="Обычный 7 9 3 2 2 9" xfId="2839"/>
    <cellStyle name="Обычный 7 9 3 2 3" xfId="2840"/>
    <cellStyle name="Обычный 7 9 3 2 3 10" xfId="2841"/>
    <cellStyle name="Обычный 7 9 3 2 3 11" xfId="2842"/>
    <cellStyle name="Обычный 7 9 3 2 3 12" xfId="2843"/>
    <cellStyle name="Обычный 7 9 3 2 3 13" xfId="2844"/>
    <cellStyle name="Обычный 7 9 3 2 3 14" xfId="2845"/>
    <cellStyle name="Обычный 7 9 3 2 3 15" xfId="2846"/>
    <cellStyle name="Обычный 7 9 3 2 3 16" xfId="2847"/>
    <cellStyle name="Обычный 7 9 3 2 3 2" xfId="2848"/>
    <cellStyle name="Обычный 7 9 3 2 3 2 10" xfId="2849"/>
    <cellStyle name="Обычный 7 9 3 2 3 2 2" xfId="2850"/>
    <cellStyle name="Обычный 7 9 3 2 3 2 2 2" xfId="2851"/>
    <cellStyle name="Обычный 7 9 3 2 3 2 2 3" xfId="2852"/>
    <cellStyle name="Обычный 7 9 3 2 3 2 2 4" xfId="2853"/>
    <cellStyle name="Обычный 7 9 3 2 3 2 2 5" xfId="2854"/>
    <cellStyle name="Обычный 7 9 3 2 3 2 2 6" xfId="2855"/>
    <cellStyle name="Обычный 7 9 3 2 3 2 2 7" xfId="2856"/>
    <cellStyle name="Обычный 7 9 3 2 3 2 2 8" xfId="2857"/>
    <cellStyle name="Обычный 7 9 3 2 3 2 2 9" xfId="2858"/>
    <cellStyle name="Обычный 7 9 3 2 3 2 3" xfId="2859"/>
    <cellStyle name="Обычный 7 9 3 2 3 2 4" xfId="2860"/>
    <cellStyle name="Обычный 7 9 3 2 3 2 5" xfId="2861"/>
    <cellStyle name="Обычный 7 9 3 2 3 2 6" xfId="2862"/>
    <cellStyle name="Обычный 7 9 3 2 3 2 7" xfId="2863"/>
    <cellStyle name="Обычный 7 9 3 2 3 2 8" xfId="2864"/>
    <cellStyle name="Обычный 7 9 3 2 3 2 9" xfId="2865"/>
    <cellStyle name="Обычный 7 9 3 2 3 3" xfId="2866"/>
    <cellStyle name="Обычный 7 9 3 2 3 3 10" xfId="2867"/>
    <cellStyle name="Обычный 7 9 3 2 3 3 2" xfId="2868"/>
    <cellStyle name="Обычный 7 9 3 2 3 3 2 2" xfId="2869"/>
    <cellStyle name="Обычный 7 9 3 2 3 3 2 3" xfId="2870"/>
    <cellStyle name="Обычный 7 9 3 2 3 3 2 4" xfId="2871"/>
    <cellStyle name="Обычный 7 9 3 2 3 3 2 5" xfId="2872"/>
    <cellStyle name="Обычный 7 9 3 2 3 3 2 6" xfId="2873"/>
    <cellStyle name="Обычный 7 9 3 2 3 3 2 7" xfId="2874"/>
    <cellStyle name="Обычный 7 9 3 2 3 3 2 8" xfId="2875"/>
    <cellStyle name="Обычный 7 9 3 2 3 3 2 9" xfId="2876"/>
    <cellStyle name="Обычный 7 9 3 2 3 3 3" xfId="2877"/>
    <cellStyle name="Обычный 7 9 3 2 3 3 4" xfId="2878"/>
    <cellStyle name="Обычный 7 9 3 2 3 3 5" xfId="2879"/>
    <cellStyle name="Обычный 7 9 3 2 3 3 6" xfId="2880"/>
    <cellStyle name="Обычный 7 9 3 2 3 3 7" xfId="2881"/>
    <cellStyle name="Обычный 7 9 3 2 3 3 8" xfId="2882"/>
    <cellStyle name="Обычный 7 9 3 2 3 3 9" xfId="2883"/>
    <cellStyle name="Обычный 7 9 3 2 3 4" xfId="2884"/>
    <cellStyle name="Обычный 7 9 3 2 3 4 10" xfId="2885"/>
    <cellStyle name="Обычный 7 9 3 2 3 4 11" xfId="2886"/>
    <cellStyle name="Обычный 7 9 3 2 3 4 2" xfId="2887"/>
    <cellStyle name="Обычный 7 9 3 2 3 4 2 10" xfId="2888"/>
    <cellStyle name="Обычный 7 9 3 2 3 4 2 2" xfId="2889"/>
    <cellStyle name="Обычный 7 9 3 2 3 4 2 2 2" xfId="2890"/>
    <cellStyle name="Обычный 7 9 3 2 3 4 2 2 3" xfId="2891"/>
    <cellStyle name="Обычный 7 9 3 2 3 4 2 2 4" xfId="2892"/>
    <cellStyle name="Обычный 7 9 3 2 3 4 2 2 5" xfId="2893"/>
    <cellStyle name="Обычный 7 9 3 2 3 4 2 2 6" xfId="2894"/>
    <cellStyle name="Обычный 7 9 3 2 3 4 2 2 7" xfId="2895"/>
    <cellStyle name="Обычный 7 9 3 2 3 4 2 2 8" xfId="2896"/>
    <cellStyle name="Обычный 7 9 3 2 3 4 2 2 9" xfId="2897"/>
    <cellStyle name="Обычный 7 9 3 2 3 4 2 3" xfId="2898"/>
    <cellStyle name="Обычный 7 9 3 2 3 4 2 4" xfId="2899"/>
    <cellStyle name="Обычный 7 9 3 2 3 4 2 5" xfId="2900"/>
    <cellStyle name="Обычный 7 9 3 2 3 4 2 6" xfId="2901"/>
    <cellStyle name="Обычный 7 9 3 2 3 4 2 7" xfId="2902"/>
    <cellStyle name="Обычный 7 9 3 2 3 4 2 8" xfId="2903"/>
    <cellStyle name="Обычный 7 9 3 2 3 4 2 9" xfId="2904"/>
    <cellStyle name="Обычный 7 9 3 2 3 4 3" xfId="2905"/>
    <cellStyle name="Обычный 7 9 3 2 3 4 3 2" xfId="2906"/>
    <cellStyle name="Обычный 7 9 3 2 3 4 3 3" xfId="2907"/>
    <cellStyle name="Обычный 7 9 3 2 3 4 3 4" xfId="2908"/>
    <cellStyle name="Обычный 7 9 3 2 3 4 3 5" xfId="2909"/>
    <cellStyle name="Обычный 7 9 3 2 3 4 3 6" xfId="2910"/>
    <cellStyle name="Обычный 7 9 3 2 3 4 3 7" xfId="2911"/>
    <cellStyle name="Обычный 7 9 3 2 3 4 3 8" xfId="2912"/>
    <cellStyle name="Обычный 7 9 3 2 3 4 3 9" xfId="2913"/>
    <cellStyle name="Обычный 7 9 3 2 3 4 4" xfId="2914"/>
    <cellStyle name="Обычный 7 9 3 2 3 4 5" xfId="2915"/>
    <cellStyle name="Обычный 7 9 3 2 3 4 6" xfId="2916"/>
    <cellStyle name="Обычный 7 9 3 2 3 4 7" xfId="2917"/>
    <cellStyle name="Обычный 7 9 3 2 3 4 8" xfId="2918"/>
    <cellStyle name="Обычный 7 9 3 2 3 4 9" xfId="2919"/>
    <cellStyle name="Обычный 7 9 3 2 3 5" xfId="2920"/>
    <cellStyle name="Обычный 7 9 3 2 3 5 10" xfId="2921"/>
    <cellStyle name="Обычный 7 9 3 2 3 5 2" xfId="2922"/>
    <cellStyle name="Обычный 7 9 3 2 3 5 2 2" xfId="2923"/>
    <cellStyle name="Обычный 7 9 3 2 3 5 2 3" xfId="2924"/>
    <cellStyle name="Обычный 7 9 3 2 3 5 2 4" xfId="2925"/>
    <cellStyle name="Обычный 7 9 3 2 3 5 2 5" xfId="2926"/>
    <cellStyle name="Обычный 7 9 3 2 3 5 2 6" xfId="2927"/>
    <cellStyle name="Обычный 7 9 3 2 3 5 2 7" xfId="2928"/>
    <cellStyle name="Обычный 7 9 3 2 3 5 2 8" xfId="2929"/>
    <cellStyle name="Обычный 7 9 3 2 3 5 2 9" xfId="2930"/>
    <cellStyle name="Обычный 7 9 3 2 3 5 3" xfId="2931"/>
    <cellStyle name="Обычный 7 9 3 2 3 5 4" xfId="2932"/>
    <cellStyle name="Обычный 7 9 3 2 3 5 5" xfId="2933"/>
    <cellStyle name="Обычный 7 9 3 2 3 5 6" xfId="2934"/>
    <cellStyle name="Обычный 7 9 3 2 3 5 7" xfId="2935"/>
    <cellStyle name="Обычный 7 9 3 2 3 5 8" xfId="2936"/>
    <cellStyle name="Обычный 7 9 3 2 3 5 9" xfId="2937"/>
    <cellStyle name="Обычный 7 9 3 2 3 6" xfId="2938"/>
    <cellStyle name="Обычный 7 9 3 2 3 6 10" xfId="2939"/>
    <cellStyle name="Обычный 7 9 3 2 3 6 2" xfId="2940"/>
    <cellStyle name="Обычный 7 9 3 2 3 6 2 2" xfId="2941"/>
    <cellStyle name="Обычный 7 9 3 2 3 6 2 3" xfId="2942"/>
    <cellStyle name="Обычный 7 9 3 2 3 6 2 4" xfId="2943"/>
    <cellStyle name="Обычный 7 9 3 2 3 6 2 5" xfId="2944"/>
    <cellStyle name="Обычный 7 9 3 2 3 6 2 6" xfId="2945"/>
    <cellStyle name="Обычный 7 9 3 2 3 6 2 7" xfId="2946"/>
    <cellStyle name="Обычный 7 9 3 2 3 6 2 8" xfId="2947"/>
    <cellStyle name="Обычный 7 9 3 2 3 6 2 9" xfId="2948"/>
    <cellStyle name="Обычный 7 9 3 2 3 6 3" xfId="2949"/>
    <cellStyle name="Обычный 7 9 3 2 3 6 4" xfId="2950"/>
    <cellStyle name="Обычный 7 9 3 2 3 6 5" xfId="2951"/>
    <cellStyle name="Обычный 7 9 3 2 3 6 6" xfId="2952"/>
    <cellStyle name="Обычный 7 9 3 2 3 6 7" xfId="2953"/>
    <cellStyle name="Обычный 7 9 3 2 3 6 8" xfId="2954"/>
    <cellStyle name="Обычный 7 9 3 2 3 6 9" xfId="2955"/>
    <cellStyle name="Обычный 7 9 3 2 3 7" xfId="2956"/>
    <cellStyle name="Обычный 7 9 3 2 3 7 10" xfId="2957"/>
    <cellStyle name="Обычный 7 9 3 2 3 7 2" xfId="2958"/>
    <cellStyle name="Обычный 7 9 3 2 3 7 2 2" xfId="2959"/>
    <cellStyle name="Обычный 7 9 3 2 3 7 2 3" xfId="2960"/>
    <cellStyle name="Обычный 7 9 3 2 3 7 2 4" xfId="2961"/>
    <cellStyle name="Обычный 7 9 3 2 3 7 2 5" xfId="2962"/>
    <cellStyle name="Обычный 7 9 3 2 3 7 2 6" xfId="2963"/>
    <cellStyle name="Обычный 7 9 3 2 3 7 2 7" xfId="2964"/>
    <cellStyle name="Обычный 7 9 3 2 3 7 2 8" xfId="2965"/>
    <cellStyle name="Обычный 7 9 3 2 3 7 2 9" xfId="2966"/>
    <cellStyle name="Обычный 7 9 3 2 3 7 3" xfId="2967"/>
    <cellStyle name="Обычный 7 9 3 2 3 7 4" xfId="2968"/>
    <cellStyle name="Обычный 7 9 3 2 3 7 5" xfId="2969"/>
    <cellStyle name="Обычный 7 9 3 2 3 7 6" xfId="2970"/>
    <cellStyle name="Обычный 7 9 3 2 3 7 7" xfId="2971"/>
    <cellStyle name="Обычный 7 9 3 2 3 7 8" xfId="2972"/>
    <cellStyle name="Обычный 7 9 3 2 3 7 9" xfId="2973"/>
    <cellStyle name="Обычный 7 9 3 2 3 8" xfId="2974"/>
    <cellStyle name="Обычный 7 9 3 2 3 8 2" xfId="2975"/>
    <cellStyle name="Обычный 7 9 3 2 3 8 3" xfId="2976"/>
    <cellStyle name="Обычный 7 9 3 2 3 8 4" xfId="2977"/>
    <cellStyle name="Обычный 7 9 3 2 3 8 5" xfId="2978"/>
    <cellStyle name="Обычный 7 9 3 2 3 8 6" xfId="2979"/>
    <cellStyle name="Обычный 7 9 3 2 3 8 7" xfId="2980"/>
    <cellStyle name="Обычный 7 9 3 2 3 8 8" xfId="2981"/>
    <cellStyle name="Обычный 7 9 3 2 3 8 9" xfId="2982"/>
    <cellStyle name="Обычный 7 9 3 2 3 9" xfId="2983"/>
    <cellStyle name="Обычный 7 9 3 2 4" xfId="2984"/>
    <cellStyle name="Обычный 7 9 3 2 4 2" xfId="2985"/>
    <cellStyle name="Обычный 7 9 3 2 4 3" xfId="2986"/>
    <cellStyle name="Обычный 7 9 3 2 4 4" xfId="2987"/>
    <cellStyle name="Обычный 7 9 3 2 4 5" xfId="2988"/>
    <cellStyle name="Обычный 7 9 3 2 4 6" xfId="2989"/>
    <cellStyle name="Обычный 7 9 3 2 4 7" xfId="2990"/>
    <cellStyle name="Обычный 7 9 3 2 4 8" xfId="2991"/>
    <cellStyle name="Обычный 7 9 3 2 4 9" xfId="2992"/>
    <cellStyle name="Обычный 7 9 3 2 5" xfId="2993"/>
    <cellStyle name="Обычный 7 9 3 2 6" xfId="2994"/>
    <cellStyle name="Обычный 7 9 3 2 7" xfId="2995"/>
    <cellStyle name="Обычный 7 9 3 2 8" xfId="2996"/>
    <cellStyle name="Обычный 7 9 3 2 9" xfId="2997"/>
    <cellStyle name="Обычный 7 9 3 3" xfId="2998"/>
    <cellStyle name="Обычный 7 9 3 3 2" xfId="2999"/>
    <cellStyle name="Обычный 7 9 3 3 3" xfId="3000"/>
    <cellStyle name="Обычный 7 9 3 3 4" xfId="3001"/>
    <cellStyle name="Обычный 7 9 3 3 5" xfId="3002"/>
    <cellStyle name="Обычный 7 9 3 3 6" xfId="3003"/>
    <cellStyle name="Обычный 7 9 3 3 7" xfId="3004"/>
    <cellStyle name="Обычный 7 9 3 3 8" xfId="3005"/>
    <cellStyle name="Обычный 7 9 3 3 9" xfId="3006"/>
    <cellStyle name="Обычный 7 9 3 4" xfId="3007"/>
    <cellStyle name="Обычный 7 9 3 5" xfId="3008"/>
    <cellStyle name="Обычный 7 9 3 6" xfId="3009"/>
    <cellStyle name="Обычный 7 9 3 7" xfId="3010"/>
    <cellStyle name="Обычный 7 9 3 8" xfId="3011"/>
    <cellStyle name="Обычный 7 9 3 9" xfId="3012"/>
    <cellStyle name="Обычный 7 9 4" xfId="3013"/>
    <cellStyle name="Обычный 7 9 4 2" xfId="3014"/>
    <cellStyle name="Обычный 7 9 4 3" xfId="3015"/>
    <cellStyle name="Обычный 7 9 4 4" xfId="3016"/>
    <cellStyle name="Обычный 7 9 4 5" xfId="3017"/>
    <cellStyle name="Обычный 7 9 4 6" xfId="3018"/>
    <cellStyle name="Обычный 7 9 4 7" xfId="3019"/>
    <cellStyle name="Обычный 7 9 4 8" xfId="3020"/>
    <cellStyle name="Обычный 7 9 4 9" xfId="3021"/>
    <cellStyle name="Обычный 7 9 5" xfId="3022"/>
    <cellStyle name="Обычный 7 9 6" xfId="3023"/>
    <cellStyle name="Обычный 7 9 7" xfId="3024"/>
    <cellStyle name="Обычный 7 9 8" xfId="3025"/>
    <cellStyle name="Обычный 7 9 9" xfId="3026"/>
    <cellStyle name="Обычный 7 90" xfId="3027"/>
    <cellStyle name="Обычный 7 91" xfId="3028"/>
    <cellStyle name="Обычный 7 92" xfId="3029"/>
    <cellStyle name="Обычный 7 93" xfId="3030"/>
    <cellStyle name="Обычный 7 94" xfId="3031"/>
    <cellStyle name="Обычный 7 95" xfId="3032"/>
    <cellStyle name="Обычный 7 96" xfId="3033"/>
    <cellStyle name="Обычный 7 97" xfId="3034"/>
    <cellStyle name="Обычный 7 98" xfId="3035"/>
    <cellStyle name="Обычный 7 99" xfId="3036"/>
    <cellStyle name="Обычный 70" xfId="3037"/>
    <cellStyle name="Обычный 71" xfId="3038"/>
    <cellStyle name="Обычный 74" xfId="3039"/>
    <cellStyle name="Обычный 75" xfId="3040"/>
    <cellStyle name="Обычный 76" xfId="3041"/>
    <cellStyle name="Обычный 77" xfId="3042"/>
    <cellStyle name="Обычный 78" xfId="3043"/>
    <cellStyle name="Обычный 79" xfId="3044"/>
    <cellStyle name="Обычный 8" xfId="3045"/>
    <cellStyle name="Обычный 8 10" xfId="3046"/>
    <cellStyle name="Обычный 8 10 2" xfId="3047"/>
    <cellStyle name="Обычный 8 100" xfId="3048"/>
    <cellStyle name="Обычный 8 101" xfId="3049"/>
    <cellStyle name="Обычный 8 102" xfId="3050"/>
    <cellStyle name="Обычный 8 103" xfId="3051"/>
    <cellStyle name="Обычный 8 104" xfId="3052"/>
    <cellStyle name="Обычный 8 105" xfId="3053"/>
    <cellStyle name="Обычный 8 106" xfId="3054"/>
    <cellStyle name="Обычный 8 107" xfId="3055"/>
    <cellStyle name="Обычный 8 108" xfId="3056"/>
    <cellStyle name="Обычный 8 109" xfId="3057"/>
    <cellStyle name="Обычный 8 11" xfId="3058"/>
    <cellStyle name="Обычный 8 11 2" xfId="3059"/>
    <cellStyle name="Обычный 8 110" xfId="3060"/>
    <cellStyle name="Обычный 8 111" xfId="3061"/>
    <cellStyle name="Обычный 8 112" xfId="3062"/>
    <cellStyle name="Обычный 8 113" xfId="3063"/>
    <cellStyle name="Обычный 8 114" xfId="3064"/>
    <cellStyle name="Обычный 8 115" xfId="3065"/>
    <cellStyle name="Обычный 8 116" xfId="3066"/>
    <cellStyle name="Обычный 8 117" xfId="3067"/>
    <cellStyle name="Обычный 8 118" xfId="3068"/>
    <cellStyle name="Обычный 8 119" xfId="3069"/>
    <cellStyle name="Обычный 8 12" xfId="3070"/>
    <cellStyle name="Обычный 8 12 2" xfId="3071"/>
    <cellStyle name="Обычный 8 120" xfId="3072"/>
    <cellStyle name="Обычный 8 121" xfId="3073"/>
    <cellStyle name="Обычный 8 122" xfId="3074"/>
    <cellStyle name="Обычный 8 123" xfId="3075"/>
    <cellStyle name="Обычный 8 124" xfId="3076"/>
    <cellStyle name="Обычный 8 125" xfId="3077"/>
    <cellStyle name="Обычный 8 126" xfId="3078"/>
    <cellStyle name="Обычный 8 127" xfId="3079"/>
    <cellStyle name="Обычный 8 128" xfId="3080"/>
    <cellStyle name="Обычный 8 129" xfId="3081"/>
    <cellStyle name="Обычный 8 13" xfId="3082"/>
    <cellStyle name="Обычный 8 130" xfId="3083"/>
    <cellStyle name="Обычный 8 131" xfId="3084"/>
    <cellStyle name="Обычный 8 132" xfId="3085"/>
    <cellStyle name="Обычный 8 133" xfId="3086"/>
    <cellStyle name="Обычный 8 134" xfId="3087"/>
    <cellStyle name="Обычный 8 135" xfId="3088"/>
    <cellStyle name="Обычный 8 136" xfId="3089"/>
    <cellStyle name="Обычный 8 137" xfId="3090"/>
    <cellStyle name="Обычный 8 138" xfId="3091"/>
    <cellStyle name="Обычный 8 139" xfId="3092"/>
    <cellStyle name="Обычный 8 14" xfId="3093"/>
    <cellStyle name="Обычный 8 140" xfId="3094"/>
    <cellStyle name="Обычный 8 141" xfId="3095"/>
    <cellStyle name="Обычный 8 142" xfId="3096"/>
    <cellStyle name="Обычный 8 143" xfId="3097"/>
    <cellStyle name="Обычный 8 144" xfId="3098"/>
    <cellStyle name="Обычный 8 145" xfId="3099"/>
    <cellStyle name="Обычный 8 146" xfId="3100"/>
    <cellStyle name="Обычный 8 147" xfId="3101"/>
    <cellStyle name="Обычный 8 148" xfId="3102"/>
    <cellStyle name="Обычный 8 149" xfId="3103"/>
    <cellStyle name="Обычный 8 15" xfId="3104"/>
    <cellStyle name="Обычный 8 150" xfId="3105"/>
    <cellStyle name="Обычный 8 151" xfId="3106"/>
    <cellStyle name="Обычный 8 152" xfId="3107"/>
    <cellStyle name="Обычный 8 153" xfId="3108"/>
    <cellStyle name="Обычный 8 154" xfId="3109"/>
    <cellStyle name="Обычный 8 155" xfId="3110"/>
    <cellStyle name="Обычный 8 156" xfId="3111"/>
    <cellStyle name="Обычный 8 157" xfId="3112"/>
    <cellStyle name="Обычный 8 158" xfId="3113"/>
    <cellStyle name="Обычный 8 159" xfId="3114"/>
    <cellStyle name="Обычный 8 16" xfId="3115"/>
    <cellStyle name="Обычный 8 160" xfId="3116"/>
    <cellStyle name="Обычный 8 161" xfId="3117"/>
    <cellStyle name="Обычный 8 162" xfId="3118"/>
    <cellStyle name="Обычный 8 163" xfId="3119"/>
    <cellStyle name="Обычный 8 164" xfId="3120"/>
    <cellStyle name="Обычный 8 165" xfId="3121"/>
    <cellStyle name="Обычный 8 166" xfId="3122"/>
    <cellStyle name="Обычный 8 167" xfId="3123"/>
    <cellStyle name="Обычный 8 168" xfId="3124"/>
    <cellStyle name="Обычный 8 169" xfId="3125"/>
    <cellStyle name="Обычный 8 17" xfId="3126"/>
    <cellStyle name="Обычный 8 170" xfId="3127"/>
    <cellStyle name="Обычный 8 171" xfId="3128"/>
    <cellStyle name="Обычный 8 172" xfId="3129"/>
    <cellStyle name="Обычный 8 173" xfId="3130"/>
    <cellStyle name="Обычный 8 174" xfId="3131"/>
    <cellStyle name="Обычный 8 175" xfId="3132"/>
    <cellStyle name="Обычный 8 176" xfId="3133"/>
    <cellStyle name="Обычный 8 177" xfId="3134"/>
    <cellStyle name="Обычный 8 178" xfId="3135"/>
    <cellStyle name="Обычный 8 179" xfId="3136"/>
    <cellStyle name="Обычный 8 18" xfId="3137"/>
    <cellStyle name="Обычный 8 180" xfId="3138"/>
    <cellStyle name="Обычный 8 181" xfId="3139"/>
    <cellStyle name="Обычный 8 182" xfId="3140"/>
    <cellStyle name="Обычный 8 183" xfId="3141"/>
    <cellStyle name="Обычный 8 184" xfId="3142"/>
    <cellStyle name="Обычный 8 185" xfId="3143"/>
    <cellStyle name="Обычный 8 186" xfId="3144"/>
    <cellStyle name="Обычный 8 187" xfId="3145"/>
    <cellStyle name="Обычный 8 188" xfId="3146"/>
    <cellStyle name="Обычный 8 189" xfId="3147"/>
    <cellStyle name="Обычный 8 19" xfId="3148"/>
    <cellStyle name="Обычный 8 190" xfId="3149"/>
    <cellStyle name="Обычный 8 191" xfId="3150"/>
    <cellStyle name="Обычный 8 192" xfId="3151"/>
    <cellStyle name="Обычный 8 193" xfId="3152"/>
    <cellStyle name="Обычный 8 194" xfId="3153"/>
    <cellStyle name="Обычный 8 195" xfId="3154"/>
    <cellStyle name="Обычный 8 196" xfId="3155"/>
    <cellStyle name="Обычный 8 197" xfId="3156"/>
    <cellStyle name="Обычный 8 198" xfId="3157"/>
    <cellStyle name="Обычный 8 199" xfId="3158"/>
    <cellStyle name="Обычный 8 2" xfId="3159"/>
    <cellStyle name="Обычный 8 2 2" xfId="3160"/>
    <cellStyle name="Обычный 8 20" xfId="3161"/>
    <cellStyle name="Обычный 8 200" xfId="3162"/>
    <cellStyle name="Обычный 8 201" xfId="3163"/>
    <cellStyle name="Обычный 8 21" xfId="3164"/>
    <cellStyle name="Обычный 8 22" xfId="3165"/>
    <cellStyle name="Обычный 8 23" xfId="3166"/>
    <cellStyle name="Обычный 8 24" xfId="3167"/>
    <cellStyle name="Обычный 8 25" xfId="3168"/>
    <cellStyle name="Обычный 8 26" xfId="3169"/>
    <cellStyle name="Обычный 8 27" xfId="3170"/>
    <cellStyle name="Обычный 8 28" xfId="3171"/>
    <cellStyle name="Обычный 8 29" xfId="3172"/>
    <cellStyle name="Обычный 8 3" xfId="3173"/>
    <cellStyle name="Обычный 8 3 10" xfId="3174"/>
    <cellStyle name="Обычный 8 3 2" xfId="3175"/>
    <cellStyle name="Обычный 8 3 2 2" xfId="3176"/>
    <cellStyle name="Обычный 8 3 2 3" xfId="3177"/>
    <cellStyle name="Обычный 8 3 2 4" xfId="3178"/>
    <cellStyle name="Обычный 8 3 2 5" xfId="3179"/>
    <cellStyle name="Обычный 8 3 2 6" xfId="3180"/>
    <cellStyle name="Обычный 8 3 2 7" xfId="3181"/>
    <cellStyle name="Обычный 8 3 2 8" xfId="3182"/>
    <cellStyle name="Обычный 8 3 2 9" xfId="3183"/>
    <cellStyle name="Обычный 8 3 3" xfId="3184"/>
    <cellStyle name="Обычный 8 3 4" xfId="3185"/>
    <cellStyle name="Обычный 8 3 5" xfId="3186"/>
    <cellStyle name="Обычный 8 3 6" xfId="3187"/>
    <cellStyle name="Обычный 8 3 7" xfId="3188"/>
    <cellStyle name="Обычный 8 3 8" xfId="3189"/>
    <cellStyle name="Обычный 8 3 9" xfId="3190"/>
    <cellStyle name="Обычный 8 30" xfId="3191"/>
    <cellStyle name="Обычный 8 31" xfId="3192"/>
    <cellStyle name="Обычный 8 32" xfId="3193"/>
    <cellStyle name="Обычный 8 33" xfId="3194"/>
    <cellStyle name="Обычный 8 34" xfId="3195"/>
    <cellStyle name="Обычный 8 35" xfId="3196"/>
    <cellStyle name="Обычный 8 36" xfId="3197"/>
    <cellStyle name="Обычный 8 37" xfId="3198"/>
    <cellStyle name="Обычный 8 38" xfId="3199"/>
    <cellStyle name="Обычный 8 39" xfId="3200"/>
    <cellStyle name="Обычный 8 4" xfId="3201"/>
    <cellStyle name="Обычный 8 4 2" xfId="3202"/>
    <cellStyle name="Обычный 8 4 3" xfId="3203"/>
    <cellStyle name="Обычный 8 4 4" xfId="3204"/>
    <cellStyle name="Обычный 8 4 5" xfId="3205"/>
    <cellStyle name="Обычный 8 4 6" xfId="3206"/>
    <cellStyle name="Обычный 8 4 7" xfId="3207"/>
    <cellStyle name="Обычный 8 4 8" xfId="3208"/>
    <cellStyle name="Обычный 8 4 9" xfId="3209"/>
    <cellStyle name="Обычный 8 40" xfId="3210"/>
    <cellStyle name="Обычный 8 41" xfId="3211"/>
    <cellStyle name="Обычный 8 42" xfId="3212"/>
    <cellStyle name="Обычный 8 43" xfId="3213"/>
    <cellStyle name="Обычный 8 44" xfId="3214"/>
    <cellStyle name="Обычный 8 45" xfId="3215"/>
    <cellStyle name="Обычный 8 46" xfId="3216"/>
    <cellStyle name="Обычный 8 47" xfId="3217"/>
    <cellStyle name="Обычный 8 48" xfId="3218"/>
    <cellStyle name="Обычный 8 49" xfId="3219"/>
    <cellStyle name="Обычный 8 5" xfId="3220"/>
    <cellStyle name="Обычный 8 5 2" xfId="3221"/>
    <cellStyle name="Обычный 8 50" xfId="3222"/>
    <cellStyle name="Обычный 8 51" xfId="3223"/>
    <cellStyle name="Обычный 8 52" xfId="3224"/>
    <cellStyle name="Обычный 8 53" xfId="3225"/>
    <cellStyle name="Обычный 8 54" xfId="3226"/>
    <cellStyle name="Обычный 8 55" xfId="3227"/>
    <cellStyle name="Обычный 8 56" xfId="3228"/>
    <cellStyle name="Обычный 8 57" xfId="3229"/>
    <cellStyle name="Обычный 8 58" xfId="3230"/>
    <cellStyle name="Обычный 8 59" xfId="3231"/>
    <cellStyle name="Обычный 8 6" xfId="3232"/>
    <cellStyle name="Обычный 8 6 2" xfId="3233"/>
    <cellStyle name="Обычный 8 60" xfId="3234"/>
    <cellStyle name="Обычный 8 61" xfId="3235"/>
    <cellStyle name="Обычный 8 62" xfId="3236"/>
    <cellStyle name="Обычный 8 63" xfId="3237"/>
    <cellStyle name="Обычный 8 64" xfId="3238"/>
    <cellStyle name="Обычный 8 65" xfId="3239"/>
    <cellStyle name="Обычный 8 66" xfId="3240"/>
    <cellStyle name="Обычный 8 67" xfId="3241"/>
    <cellStyle name="Обычный 8 68" xfId="3242"/>
    <cellStyle name="Обычный 8 69" xfId="3243"/>
    <cellStyle name="Обычный 8 7" xfId="3244"/>
    <cellStyle name="Обычный 8 7 2" xfId="3245"/>
    <cellStyle name="Обычный 8 70" xfId="3246"/>
    <cellStyle name="Обычный 8 71" xfId="3247"/>
    <cellStyle name="Обычный 8 72" xfId="3248"/>
    <cellStyle name="Обычный 8 73" xfId="3249"/>
    <cellStyle name="Обычный 8 74" xfId="3250"/>
    <cellStyle name="Обычный 8 75" xfId="3251"/>
    <cellStyle name="Обычный 8 76" xfId="3252"/>
    <cellStyle name="Обычный 8 77" xfId="3253"/>
    <cellStyle name="Обычный 8 78" xfId="3254"/>
    <cellStyle name="Обычный 8 79" xfId="3255"/>
    <cellStyle name="Обычный 8 8" xfId="3256"/>
    <cellStyle name="Обычный 8 8 2" xfId="3257"/>
    <cellStyle name="Обычный 8 80" xfId="3258"/>
    <cellStyle name="Обычный 8 81" xfId="3259"/>
    <cellStyle name="Обычный 8 82" xfId="3260"/>
    <cellStyle name="Обычный 8 83" xfId="3261"/>
    <cellStyle name="Обычный 8 84" xfId="3262"/>
    <cellStyle name="Обычный 8 85" xfId="3263"/>
    <cellStyle name="Обычный 8 86" xfId="3264"/>
    <cellStyle name="Обычный 8 87" xfId="3265"/>
    <cellStyle name="Обычный 8 88" xfId="3266"/>
    <cellStyle name="Обычный 8 89" xfId="3267"/>
    <cellStyle name="Обычный 8 9" xfId="3268"/>
    <cellStyle name="Обычный 8 9 2" xfId="3269"/>
    <cellStyle name="Обычный 8 90" xfId="3270"/>
    <cellStyle name="Обычный 8 91" xfId="3271"/>
    <cellStyle name="Обычный 8 92" xfId="3272"/>
    <cellStyle name="Обычный 8 93" xfId="3273"/>
    <cellStyle name="Обычный 8 94" xfId="3274"/>
    <cellStyle name="Обычный 8 95" xfId="3275"/>
    <cellStyle name="Обычный 8 96" xfId="3276"/>
    <cellStyle name="Обычный 8 97" xfId="3277"/>
    <cellStyle name="Обычный 8 98" xfId="3278"/>
    <cellStyle name="Обычный 8 99" xfId="3279"/>
    <cellStyle name="Обычный 80" xfId="3280"/>
    <cellStyle name="Обычный 81" xfId="3281"/>
    <cellStyle name="Обычный 82" xfId="3282"/>
    <cellStyle name="Обычный 83" xfId="3283"/>
    <cellStyle name="Обычный 84" xfId="3284"/>
    <cellStyle name="Обычный 85" xfId="3285"/>
    <cellStyle name="Обычный 86" xfId="3286"/>
    <cellStyle name="Обычный 87" xfId="3287"/>
    <cellStyle name="Обычный 88" xfId="3288"/>
    <cellStyle name="Обычный 89" xfId="3289"/>
    <cellStyle name="Обычный 9" xfId="3290"/>
    <cellStyle name="Обычный 9 10" xfId="3291"/>
    <cellStyle name="Обычный 9 100" xfId="3292"/>
    <cellStyle name="Обычный 9 101" xfId="3293"/>
    <cellStyle name="Обычный 9 102" xfId="3294"/>
    <cellStyle name="Обычный 9 103" xfId="3295"/>
    <cellStyle name="Обычный 9 104" xfId="3296"/>
    <cellStyle name="Обычный 9 105" xfId="3297"/>
    <cellStyle name="Обычный 9 106" xfId="3298"/>
    <cellStyle name="Обычный 9 107" xfId="3299"/>
    <cellStyle name="Обычный 9 108" xfId="3300"/>
    <cellStyle name="Обычный 9 109" xfId="3301"/>
    <cellStyle name="Обычный 9 11" xfId="3302"/>
    <cellStyle name="Обычный 9 110" xfId="3303"/>
    <cellStyle name="Обычный 9 111" xfId="3304"/>
    <cellStyle name="Обычный 9 112" xfId="3305"/>
    <cellStyle name="Обычный 9 113" xfId="3306"/>
    <cellStyle name="Обычный 9 114" xfId="3307"/>
    <cellStyle name="Обычный 9 115" xfId="3308"/>
    <cellStyle name="Обычный 9 116" xfId="3309"/>
    <cellStyle name="Обычный 9 117" xfId="3310"/>
    <cellStyle name="Обычный 9 118" xfId="3311"/>
    <cellStyle name="Обычный 9 119" xfId="3312"/>
    <cellStyle name="Обычный 9 12" xfId="3313"/>
    <cellStyle name="Обычный 9 120" xfId="3314"/>
    <cellStyle name="Обычный 9 121" xfId="3315"/>
    <cellStyle name="Обычный 9 122" xfId="3316"/>
    <cellStyle name="Обычный 9 123" xfId="3317"/>
    <cellStyle name="Обычный 9 124" xfId="3318"/>
    <cellStyle name="Обычный 9 125" xfId="3319"/>
    <cellStyle name="Обычный 9 126" xfId="3320"/>
    <cellStyle name="Обычный 9 127" xfId="3321"/>
    <cellStyle name="Обычный 9 128" xfId="3322"/>
    <cellStyle name="Обычный 9 129" xfId="3323"/>
    <cellStyle name="Обычный 9 13" xfId="3324"/>
    <cellStyle name="Обычный 9 130" xfId="3325"/>
    <cellStyle name="Обычный 9 131" xfId="3326"/>
    <cellStyle name="Обычный 9 132" xfId="3327"/>
    <cellStyle name="Обычный 9 133" xfId="3328"/>
    <cellStyle name="Обычный 9 134" xfId="3329"/>
    <cellStyle name="Обычный 9 135" xfId="3330"/>
    <cellStyle name="Обычный 9 136" xfId="3331"/>
    <cellStyle name="Обычный 9 137" xfId="3332"/>
    <cellStyle name="Обычный 9 138" xfId="3333"/>
    <cellStyle name="Обычный 9 139" xfId="3334"/>
    <cellStyle name="Обычный 9 14" xfId="3335"/>
    <cellStyle name="Обычный 9 140" xfId="3336"/>
    <cellStyle name="Обычный 9 141" xfId="3337"/>
    <cellStyle name="Обычный 9 142" xfId="3338"/>
    <cellStyle name="Обычный 9 143" xfId="3339"/>
    <cellStyle name="Обычный 9 144" xfId="3340"/>
    <cellStyle name="Обычный 9 145" xfId="3341"/>
    <cellStyle name="Обычный 9 146" xfId="3342"/>
    <cellStyle name="Обычный 9 147" xfId="3343"/>
    <cellStyle name="Обычный 9 148" xfId="3344"/>
    <cellStyle name="Обычный 9 149" xfId="3345"/>
    <cellStyle name="Обычный 9 15" xfId="3346"/>
    <cellStyle name="Обычный 9 150" xfId="3347"/>
    <cellStyle name="Обычный 9 151" xfId="3348"/>
    <cellStyle name="Обычный 9 152" xfId="3349"/>
    <cellStyle name="Обычный 9 153" xfId="3350"/>
    <cellStyle name="Обычный 9 154" xfId="3351"/>
    <cellStyle name="Обычный 9 155" xfId="3352"/>
    <cellStyle name="Обычный 9 156" xfId="3353"/>
    <cellStyle name="Обычный 9 157" xfId="3354"/>
    <cellStyle name="Обычный 9 158" xfId="3355"/>
    <cellStyle name="Обычный 9 159" xfId="3356"/>
    <cellStyle name="Обычный 9 16" xfId="3357"/>
    <cellStyle name="Обычный 9 160" xfId="3358"/>
    <cellStyle name="Обычный 9 161" xfId="3359"/>
    <cellStyle name="Обычный 9 162" xfId="3360"/>
    <cellStyle name="Обычный 9 163" xfId="3361"/>
    <cellStyle name="Обычный 9 164" xfId="3362"/>
    <cellStyle name="Обычный 9 165" xfId="3363"/>
    <cellStyle name="Обычный 9 166" xfId="3364"/>
    <cellStyle name="Обычный 9 167" xfId="3365"/>
    <cellStyle name="Обычный 9 168" xfId="3366"/>
    <cellStyle name="Обычный 9 169" xfId="3367"/>
    <cellStyle name="Обычный 9 17" xfId="3368"/>
    <cellStyle name="Обычный 9 170" xfId="3369"/>
    <cellStyle name="Обычный 9 171" xfId="3370"/>
    <cellStyle name="Обычный 9 172" xfId="3371"/>
    <cellStyle name="Обычный 9 173" xfId="3372"/>
    <cellStyle name="Обычный 9 174" xfId="3373"/>
    <cellStyle name="Обычный 9 175" xfId="3374"/>
    <cellStyle name="Обычный 9 176" xfId="3375"/>
    <cellStyle name="Обычный 9 177" xfId="3376"/>
    <cellStyle name="Обычный 9 178" xfId="3377"/>
    <cellStyle name="Обычный 9 179" xfId="3378"/>
    <cellStyle name="Обычный 9 18" xfId="3379"/>
    <cellStyle name="Обычный 9 180" xfId="3380"/>
    <cellStyle name="Обычный 9 181" xfId="3381"/>
    <cellStyle name="Обычный 9 182" xfId="3382"/>
    <cellStyle name="Обычный 9 183" xfId="3383"/>
    <cellStyle name="Обычный 9 184" xfId="3384"/>
    <cellStyle name="Обычный 9 185" xfId="3385"/>
    <cellStyle name="Обычный 9 186" xfId="3386"/>
    <cellStyle name="Обычный 9 187" xfId="3387"/>
    <cellStyle name="Обычный 9 188" xfId="3388"/>
    <cellStyle name="Обычный 9 189" xfId="3389"/>
    <cellStyle name="Обычный 9 19" xfId="3390"/>
    <cellStyle name="Обычный 9 190" xfId="3391"/>
    <cellStyle name="Обычный 9 191" xfId="3392"/>
    <cellStyle name="Обычный 9 192" xfId="3393"/>
    <cellStyle name="Обычный 9 193" xfId="3394"/>
    <cellStyle name="Обычный 9 194" xfId="3395"/>
    <cellStyle name="Обычный 9 195" xfId="3396"/>
    <cellStyle name="Обычный 9 196" xfId="3397"/>
    <cellStyle name="Обычный 9 197" xfId="3398"/>
    <cellStyle name="Обычный 9 198" xfId="3399"/>
    <cellStyle name="Обычный 9 199" xfId="3400"/>
    <cellStyle name="Обычный 9 2" xfId="3401"/>
    <cellStyle name="Обычный 9 2 2" xfId="3402"/>
    <cellStyle name="Обычный 9 20" xfId="3403"/>
    <cellStyle name="Обычный 9 200" xfId="3404"/>
    <cellStyle name="Обычный 9 201" xfId="3405"/>
    <cellStyle name="Обычный 9 21" xfId="3406"/>
    <cellStyle name="Обычный 9 22" xfId="3407"/>
    <cellStyle name="Обычный 9 23" xfId="3408"/>
    <cellStyle name="Обычный 9 24" xfId="3409"/>
    <cellStyle name="Обычный 9 25" xfId="3410"/>
    <cellStyle name="Обычный 9 26" xfId="3411"/>
    <cellStyle name="Обычный 9 27" xfId="3412"/>
    <cellStyle name="Обычный 9 28" xfId="3413"/>
    <cellStyle name="Обычный 9 29" xfId="3414"/>
    <cellStyle name="Обычный 9 3" xfId="3415"/>
    <cellStyle name="Обычный 9 30" xfId="3416"/>
    <cellStyle name="Обычный 9 31" xfId="3417"/>
    <cellStyle name="Обычный 9 32" xfId="3418"/>
    <cellStyle name="Обычный 9 33" xfId="3419"/>
    <cellStyle name="Обычный 9 34" xfId="3420"/>
    <cellStyle name="Обычный 9 35" xfId="3421"/>
    <cellStyle name="Обычный 9 36" xfId="3422"/>
    <cellStyle name="Обычный 9 37" xfId="3423"/>
    <cellStyle name="Обычный 9 38" xfId="3424"/>
    <cellStyle name="Обычный 9 39" xfId="3425"/>
    <cellStyle name="Обычный 9 4" xfId="3426"/>
    <cellStyle name="Обычный 9 40" xfId="3427"/>
    <cellStyle name="Обычный 9 41" xfId="3428"/>
    <cellStyle name="Обычный 9 42" xfId="3429"/>
    <cellStyle name="Обычный 9 43" xfId="3430"/>
    <cellStyle name="Обычный 9 44" xfId="3431"/>
    <cellStyle name="Обычный 9 45" xfId="3432"/>
    <cellStyle name="Обычный 9 46" xfId="3433"/>
    <cellStyle name="Обычный 9 47" xfId="3434"/>
    <cellStyle name="Обычный 9 48" xfId="3435"/>
    <cellStyle name="Обычный 9 49" xfId="3436"/>
    <cellStyle name="Обычный 9 5" xfId="3437"/>
    <cellStyle name="Обычный 9 50" xfId="3438"/>
    <cellStyle name="Обычный 9 51" xfId="3439"/>
    <cellStyle name="Обычный 9 52" xfId="3440"/>
    <cellStyle name="Обычный 9 53" xfId="3441"/>
    <cellStyle name="Обычный 9 54" xfId="3442"/>
    <cellStyle name="Обычный 9 55" xfId="3443"/>
    <cellStyle name="Обычный 9 56" xfId="3444"/>
    <cellStyle name="Обычный 9 57" xfId="3445"/>
    <cellStyle name="Обычный 9 58" xfId="3446"/>
    <cellStyle name="Обычный 9 59" xfId="3447"/>
    <cellStyle name="Обычный 9 6" xfId="3448"/>
    <cellStyle name="Обычный 9 60" xfId="3449"/>
    <cellStyle name="Обычный 9 61" xfId="3450"/>
    <cellStyle name="Обычный 9 62" xfId="3451"/>
    <cellStyle name="Обычный 9 63" xfId="3452"/>
    <cellStyle name="Обычный 9 64" xfId="3453"/>
    <cellStyle name="Обычный 9 65" xfId="3454"/>
    <cellStyle name="Обычный 9 66" xfId="3455"/>
    <cellStyle name="Обычный 9 67" xfId="3456"/>
    <cellStyle name="Обычный 9 68" xfId="3457"/>
    <cellStyle name="Обычный 9 69" xfId="3458"/>
    <cellStyle name="Обычный 9 7" xfId="3459"/>
    <cellStyle name="Обычный 9 70" xfId="3460"/>
    <cellStyle name="Обычный 9 71" xfId="3461"/>
    <cellStyle name="Обычный 9 72" xfId="3462"/>
    <cellStyle name="Обычный 9 73" xfId="3463"/>
    <cellStyle name="Обычный 9 74" xfId="3464"/>
    <cellStyle name="Обычный 9 75" xfId="3465"/>
    <cellStyle name="Обычный 9 76" xfId="3466"/>
    <cellStyle name="Обычный 9 77" xfId="3467"/>
    <cellStyle name="Обычный 9 78" xfId="3468"/>
    <cellStyle name="Обычный 9 79" xfId="3469"/>
    <cellStyle name="Обычный 9 8" xfId="3470"/>
    <cellStyle name="Обычный 9 80" xfId="3471"/>
    <cellStyle name="Обычный 9 81" xfId="3472"/>
    <cellStyle name="Обычный 9 82" xfId="3473"/>
    <cellStyle name="Обычный 9 83" xfId="3474"/>
    <cellStyle name="Обычный 9 84" xfId="3475"/>
    <cellStyle name="Обычный 9 85" xfId="3476"/>
    <cellStyle name="Обычный 9 86" xfId="3477"/>
    <cellStyle name="Обычный 9 87" xfId="3478"/>
    <cellStyle name="Обычный 9 88" xfId="3479"/>
    <cellStyle name="Обычный 9 89" xfId="3480"/>
    <cellStyle name="Обычный 9 9" xfId="3481"/>
    <cellStyle name="Обычный 9 90" xfId="3482"/>
    <cellStyle name="Обычный 9 91" xfId="3483"/>
    <cellStyle name="Обычный 9 92" xfId="3484"/>
    <cellStyle name="Обычный 9 93" xfId="3485"/>
    <cellStyle name="Обычный 9 94" xfId="3486"/>
    <cellStyle name="Обычный 9 95" xfId="3487"/>
    <cellStyle name="Обычный 9 96" xfId="3488"/>
    <cellStyle name="Обычный 9 97" xfId="3489"/>
    <cellStyle name="Обычный 9 98" xfId="3490"/>
    <cellStyle name="Обычный 9 99" xfId="3491"/>
    <cellStyle name="Обычный 90" xfId="3492"/>
    <cellStyle name="Обычный 93" xfId="3493"/>
    <cellStyle name="Обычный 94" xfId="3494"/>
    <cellStyle name="Обычный 95" xfId="3495"/>
    <cellStyle name="Обычный 96" xfId="3496"/>
    <cellStyle name="Обычный 97" xfId="3497"/>
    <cellStyle name="Обычный 98" xfId="3498"/>
    <cellStyle name="Обычный 99" xfId="3499"/>
    <cellStyle name="Процентный" xfId="4643" builtinId="5"/>
    <cellStyle name="Процентный 2" xfId="3500"/>
    <cellStyle name="Процентный 2 2" xfId="3501"/>
    <cellStyle name="Процентный 2 2 2" xfId="3502"/>
    <cellStyle name="Процентный 2 3" xfId="3503"/>
    <cellStyle name="Процентный 3" xfId="3504"/>
    <cellStyle name="Процентный 3 2" xfId="3505"/>
    <cellStyle name="Процентный 4" xfId="3506"/>
    <cellStyle name="Стиль 1" xfId="3507"/>
    <cellStyle name="Стиль 1 2" xfId="3508"/>
    <cellStyle name="Тысячи [0]_Число" xfId="3509"/>
    <cellStyle name="Тысячи_Число" xfId="3510"/>
    <cellStyle name="Финансовый [0] 2" xfId="3511"/>
    <cellStyle name="Финансовый [0] 2 2" xfId="3512"/>
    <cellStyle name="Финансовый 10" xfId="3513"/>
    <cellStyle name="Финансовый 10 10" xfId="3514"/>
    <cellStyle name="Финансовый 10 2" xfId="3515"/>
    <cellStyle name="Финансовый 10 2 2" xfId="3516"/>
    <cellStyle name="Финансовый 10 2 3" xfId="3517"/>
    <cellStyle name="Финансовый 10 2 4" xfId="3518"/>
    <cellStyle name="Финансовый 10 2 5" xfId="3519"/>
    <cellStyle name="Финансовый 10 2 6" xfId="3520"/>
    <cellStyle name="Финансовый 10 2 7" xfId="3521"/>
    <cellStyle name="Финансовый 10 2 8" xfId="3522"/>
    <cellStyle name="Финансовый 10 2 9" xfId="3523"/>
    <cellStyle name="Финансовый 10 3" xfId="3524"/>
    <cellStyle name="Финансовый 10 4" xfId="3525"/>
    <cellStyle name="Финансовый 10 5" xfId="3526"/>
    <cellStyle name="Финансовый 10 6" xfId="3527"/>
    <cellStyle name="Финансовый 10 7" xfId="3528"/>
    <cellStyle name="Финансовый 10 8" xfId="3529"/>
    <cellStyle name="Финансовый 10 9" xfId="3530"/>
    <cellStyle name="Финансовый 11" xfId="3531"/>
    <cellStyle name="Финансовый 11 10" xfId="3532"/>
    <cellStyle name="Финансовый 11 2" xfId="3533"/>
    <cellStyle name="Финансовый 11 2 2" xfId="3534"/>
    <cellStyle name="Финансовый 11 2 3" xfId="3535"/>
    <cellStyle name="Финансовый 11 2 4" xfId="3536"/>
    <cellStyle name="Финансовый 11 2 5" xfId="3537"/>
    <cellStyle name="Финансовый 11 2 6" xfId="3538"/>
    <cellStyle name="Финансовый 11 2 7" xfId="3539"/>
    <cellStyle name="Финансовый 11 2 8" xfId="3540"/>
    <cellStyle name="Финансовый 11 2 9" xfId="3541"/>
    <cellStyle name="Финансовый 11 3" xfId="3542"/>
    <cellStyle name="Финансовый 11 4" xfId="3543"/>
    <cellStyle name="Финансовый 11 5" xfId="3544"/>
    <cellStyle name="Финансовый 11 6" xfId="3545"/>
    <cellStyle name="Финансовый 11 7" xfId="3546"/>
    <cellStyle name="Финансовый 11 8" xfId="3547"/>
    <cellStyle name="Финансовый 11 9" xfId="3548"/>
    <cellStyle name="Финансовый 2" xfId="3549"/>
    <cellStyle name="Финансовый 2 2" xfId="3550"/>
    <cellStyle name="Финансовый 2 2 2" xfId="3551"/>
    <cellStyle name="Финансовый 2 2 2 2" xfId="3552"/>
    <cellStyle name="Финансовый 2 2 3" xfId="3553"/>
    <cellStyle name="Финансовый 2 3" xfId="3554"/>
    <cellStyle name="Финансовый 2 3 2" xfId="3555"/>
    <cellStyle name="Финансовый 2 4" xfId="3556"/>
    <cellStyle name="Финансовый 2 5" xfId="3557"/>
    <cellStyle name="Финансовый 2 6" xfId="3558"/>
    <cellStyle name="Финансовый 3" xfId="3559"/>
    <cellStyle name="Финансовый 3 10" xfId="3560"/>
    <cellStyle name="Финансовый 3 11" xfId="3561"/>
    <cellStyle name="Финансовый 3 12" xfId="3562"/>
    <cellStyle name="Финансовый 3 2" xfId="3563"/>
    <cellStyle name="Финансовый 3 2 10" xfId="3564"/>
    <cellStyle name="Финансовый 3 2 10 2" xfId="3565"/>
    <cellStyle name="Финансовый 3 2 10 3" xfId="3566"/>
    <cellStyle name="Финансовый 3 2 10 4" xfId="3567"/>
    <cellStyle name="Финансовый 3 2 10 5" xfId="3568"/>
    <cellStyle name="Финансовый 3 2 10 6" xfId="3569"/>
    <cellStyle name="Финансовый 3 2 10 7" xfId="3570"/>
    <cellStyle name="Финансовый 3 2 10 8" xfId="3571"/>
    <cellStyle name="Финансовый 3 2 10 9" xfId="3572"/>
    <cellStyle name="Финансовый 3 2 11" xfId="3573"/>
    <cellStyle name="Финансовый 3 2 12" xfId="3574"/>
    <cellStyle name="Финансовый 3 2 13" xfId="3575"/>
    <cellStyle name="Финансовый 3 2 14" xfId="3576"/>
    <cellStyle name="Финансовый 3 2 15" xfId="3577"/>
    <cellStyle name="Финансовый 3 2 16" xfId="3578"/>
    <cellStyle name="Финансовый 3 2 17" xfId="3579"/>
    <cellStyle name="Финансовый 3 2 18" xfId="3580"/>
    <cellStyle name="Финансовый 3 2 2" xfId="3581"/>
    <cellStyle name="Финансовый 3 2 2 10" xfId="3582"/>
    <cellStyle name="Финансовый 3 2 2 11" xfId="3583"/>
    <cellStyle name="Финансовый 3 2 2 2" xfId="3584"/>
    <cellStyle name="Финансовый 3 2 2 2 10" xfId="3585"/>
    <cellStyle name="Финансовый 3 2 2 2 2" xfId="3586"/>
    <cellStyle name="Финансовый 3 2 2 2 2 2" xfId="3587"/>
    <cellStyle name="Финансовый 3 2 2 2 2 3" xfId="3588"/>
    <cellStyle name="Финансовый 3 2 2 2 2 4" xfId="3589"/>
    <cellStyle name="Финансовый 3 2 2 2 2 5" xfId="3590"/>
    <cellStyle name="Финансовый 3 2 2 2 2 6" xfId="3591"/>
    <cellStyle name="Финансовый 3 2 2 2 2 7" xfId="3592"/>
    <cellStyle name="Финансовый 3 2 2 2 2 8" xfId="3593"/>
    <cellStyle name="Финансовый 3 2 2 2 2 9" xfId="3594"/>
    <cellStyle name="Финансовый 3 2 2 2 3" xfId="3595"/>
    <cellStyle name="Финансовый 3 2 2 2 4" xfId="3596"/>
    <cellStyle name="Финансовый 3 2 2 2 5" xfId="3597"/>
    <cellStyle name="Финансовый 3 2 2 2 6" xfId="3598"/>
    <cellStyle name="Финансовый 3 2 2 2 7" xfId="3599"/>
    <cellStyle name="Финансовый 3 2 2 2 8" xfId="3600"/>
    <cellStyle name="Финансовый 3 2 2 2 9" xfId="3601"/>
    <cellStyle name="Финансовый 3 2 2 3" xfId="3602"/>
    <cellStyle name="Финансовый 3 2 2 3 2" xfId="3603"/>
    <cellStyle name="Финансовый 3 2 2 3 3" xfId="3604"/>
    <cellStyle name="Финансовый 3 2 2 3 4" xfId="3605"/>
    <cellStyle name="Финансовый 3 2 2 3 5" xfId="3606"/>
    <cellStyle name="Финансовый 3 2 2 3 6" xfId="3607"/>
    <cellStyle name="Финансовый 3 2 2 3 7" xfId="3608"/>
    <cellStyle name="Финансовый 3 2 2 3 8" xfId="3609"/>
    <cellStyle name="Финансовый 3 2 2 3 9" xfId="3610"/>
    <cellStyle name="Финансовый 3 2 2 4" xfId="3611"/>
    <cellStyle name="Финансовый 3 2 2 5" xfId="3612"/>
    <cellStyle name="Финансовый 3 2 2 6" xfId="3613"/>
    <cellStyle name="Финансовый 3 2 2 7" xfId="3614"/>
    <cellStyle name="Финансовый 3 2 2 8" xfId="3615"/>
    <cellStyle name="Финансовый 3 2 2 9" xfId="3616"/>
    <cellStyle name="Финансовый 3 2 3" xfId="3617"/>
    <cellStyle name="Финансовый 3 2 3 10" xfId="3618"/>
    <cellStyle name="Финансовый 3 2 3 2" xfId="3619"/>
    <cellStyle name="Финансовый 3 2 3 2 2" xfId="3620"/>
    <cellStyle name="Финансовый 3 2 3 2 3" xfId="3621"/>
    <cellStyle name="Финансовый 3 2 3 2 4" xfId="3622"/>
    <cellStyle name="Финансовый 3 2 3 2 5" xfId="3623"/>
    <cellStyle name="Финансовый 3 2 3 2 6" xfId="3624"/>
    <cellStyle name="Финансовый 3 2 3 2 7" xfId="3625"/>
    <cellStyle name="Финансовый 3 2 3 2 8" xfId="3626"/>
    <cellStyle name="Финансовый 3 2 3 2 9" xfId="3627"/>
    <cellStyle name="Финансовый 3 2 3 3" xfId="3628"/>
    <cellStyle name="Финансовый 3 2 3 4" xfId="3629"/>
    <cellStyle name="Финансовый 3 2 3 5" xfId="3630"/>
    <cellStyle name="Финансовый 3 2 3 6" xfId="3631"/>
    <cellStyle name="Финансовый 3 2 3 7" xfId="3632"/>
    <cellStyle name="Финансовый 3 2 3 8" xfId="3633"/>
    <cellStyle name="Финансовый 3 2 3 9" xfId="3634"/>
    <cellStyle name="Финансовый 3 2 4" xfId="3635"/>
    <cellStyle name="Финансовый 3 2 4 10" xfId="3636"/>
    <cellStyle name="Финансовый 3 2 4 2" xfId="3637"/>
    <cellStyle name="Финансовый 3 2 4 2 2" xfId="3638"/>
    <cellStyle name="Финансовый 3 2 4 2 3" xfId="3639"/>
    <cellStyle name="Финансовый 3 2 4 2 4" xfId="3640"/>
    <cellStyle name="Финансовый 3 2 4 2 5" xfId="3641"/>
    <cellStyle name="Финансовый 3 2 4 2 6" xfId="3642"/>
    <cellStyle name="Финансовый 3 2 4 2 7" xfId="3643"/>
    <cellStyle name="Финансовый 3 2 4 2 8" xfId="3644"/>
    <cellStyle name="Финансовый 3 2 4 2 9" xfId="3645"/>
    <cellStyle name="Финансовый 3 2 4 3" xfId="3646"/>
    <cellStyle name="Финансовый 3 2 4 4" xfId="3647"/>
    <cellStyle name="Финансовый 3 2 4 5" xfId="3648"/>
    <cellStyle name="Финансовый 3 2 4 6" xfId="3649"/>
    <cellStyle name="Финансовый 3 2 4 7" xfId="3650"/>
    <cellStyle name="Финансовый 3 2 4 8" xfId="3651"/>
    <cellStyle name="Финансовый 3 2 4 9" xfId="3652"/>
    <cellStyle name="Финансовый 3 2 5" xfId="3653"/>
    <cellStyle name="Финансовый 3 2 5 10" xfId="3654"/>
    <cellStyle name="Финансовый 3 2 5 2" xfId="3655"/>
    <cellStyle name="Финансовый 3 2 5 2 2" xfId="3656"/>
    <cellStyle name="Финансовый 3 2 5 2 3" xfId="3657"/>
    <cellStyle name="Финансовый 3 2 5 2 4" xfId="3658"/>
    <cellStyle name="Финансовый 3 2 5 2 5" xfId="3659"/>
    <cellStyle name="Финансовый 3 2 5 2 6" xfId="3660"/>
    <cellStyle name="Финансовый 3 2 5 2 7" xfId="3661"/>
    <cellStyle name="Финансовый 3 2 5 2 8" xfId="3662"/>
    <cellStyle name="Финансовый 3 2 5 2 9" xfId="3663"/>
    <cellStyle name="Финансовый 3 2 5 3" xfId="3664"/>
    <cellStyle name="Финансовый 3 2 5 4" xfId="3665"/>
    <cellStyle name="Финансовый 3 2 5 5" xfId="3666"/>
    <cellStyle name="Финансовый 3 2 5 6" xfId="3667"/>
    <cellStyle name="Финансовый 3 2 5 7" xfId="3668"/>
    <cellStyle name="Финансовый 3 2 5 8" xfId="3669"/>
    <cellStyle name="Финансовый 3 2 5 9" xfId="3670"/>
    <cellStyle name="Финансовый 3 2 6" xfId="3671"/>
    <cellStyle name="Финансовый 3 2 6 10" xfId="3672"/>
    <cellStyle name="Финансовый 3 2 6 2" xfId="3673"/>
    <cellStyle name="Финансовый 3 2 6 2 2" xfId="3674"/>
    <cellStyle name="Финансовый 3 2 6 2 3" xfId="3675"/>
    <cellStyle name="Финансовый 3 2 6 2 4" xfId="3676"/>
    <cellStyle name="Финансовый 3 2 6 2 5" xfId="3677"/>
    <cellStyle name="Финансовый 3 2 6 2 6" xfId="3678"/>
    <cellStyle name="Финансовый 3 2 6 2 7" xfId="3679"/>
    <cellStyle name="Финансовый 3 2 6 2 8" xfId="3680"/>
    <cellStyle name="Финансовый 3 2 6 2 9" xfId="3681"/>
    <cellStyle name="Финансовый 3 2 6 3" xfId="3682"/>
    <cellStyle name="Финансовый 3 2 6 4" xfId="3683"/>
    <cellStyle name="Финансовый 3 2 6 5" xfId="3684"/>
    <cellStyle name="Финансовый 3 2 6 6" xfId="3685"/>
    <cellStyle name="Финансовый 3 2 6 7" xfId="3686"/>
    <cellStyle name="Финансовый 3 2 6 8" xfId="3687"/>
    <cellStyle name="Финансовый 3 2 6 9" xfId="3688"/>
    <cellStyle name="Финансовый 3 2 7" xfId="3689"/>
    <cellStyle name="Финансовый 3 2 7 10" xfId="3690"/>
    <cellStyle name="Финансовый 3 2 7 2" xfId="3691"/>
    <cellStyle name="Финансовый 3 2 7 2 2" xfId="3692"/>
    <cellStyle name="Финансовый 3 2 7 2 3" xfId="3693"/>
    <cellStyle name="Финансовый 3 2 7 2 4" xfId="3694"/>
    <cellStyle name="Финансовый 3 2 7 2 5" xfId="3695"/>
    <cellStyle name="Финансовый 3 2 7 2 6" xfId="3696"/>
    <cellStyle name="Финансовый 3 2 7 2 7" xfId="3697"/>
    <cellStyle name="Финансовый 3 2 7 2 8" xfId="3698"/>
    <cellStyle name="Финансовый 3 2 7 2 9" xfId="3699"/>
    <cellStyle name="Финансовый 3 2 7 3" xfId="3700"/>
    <cellStyle name="Финансовый 3 2 7 4" xfId="3701"/>
    <cellStyle name="Финансовый 3 2 7 5" xfId="3702"/>
    <cellStyle name="Финансовый 3 2 7 6" xfId="3703"/>
    <cellStyle name="Финансовый 3 2 7 7" xfId="3704"/>
    <cellStyle name="Финансовый 3 2 7 8" xfId="3705"/>
    <cellStyle name="Финансовый 3 2 7 9" xfId="3706"/>
    <cellStyle name="Финансовый 3 2 8" xfId="3707"/>
    <cellStyle name="Финансовый 3 2 8 10" xfId="3708"/>
    <cellStyle name="Финансовый 3 2 8 11" xfId="3709"/>
    <cellStyle name="Финансовый 3 2 8 12" xfId="3710"/>
    <cellStyle name="Финансовый 3 2 8 2" xfId="3711"/>
    <cellStyle name="Финансовый 3 2 8 2 10" xfId="3712"/>
    <cellStyle name="Финансовый 3 2 8 2 2" xfId="3713"/>
    <cellStyle name="Финансовый 3 2 8 2 2 2" xfId="3714"/>
    <cellStyle name="Финансовый 3 2 8 2 2 3" xfId="3715"/>
    <cellStyle name="Финансовый 3 2 8 2 2 4" xfId="3716"/>
    <cellStyle name="Финансовый 3 2 8 2 2 5" xfId="3717"/>
    <cellStyle name="Финансовый 3 2 8 2 2 6" xfId="3718"/>
    <cellStyle name="Финансовый 3 2 8 2 2 7" xfId="3719"/>
    <cellStyle name="Финансовый 3 2 8 2 2 8" xfId="3720"/>
    <cellStyle name="Финансовый 3 2 8 2 2 9" xfId="3721"/>
    <cellStyle name="Финансовый 3 2 8 2 3" xfId="3722"/>
    <cellStyle name="Финансовый 3 2 8 2 4" xfId="3723"/>
    <cellStyle name="Финансовый 3 2 8 2 5" xfId="3724"/>
    <cellStyle name="Финансовый 3 2 8 2 6" xfId="3725"/>
    <cellStyle name="Финансовый 3 2 8 2 7" xfId="3726"/>
    <cellStyle name="Финансовый 3 2 8 2 8" xfId="3727"/>
    <cellStyle name="Финансовый 3 2 8 2 9" xfId="3728"/>
    <cellStyle name="Финансовый 3 2 8 3" xfId="3729"/>
    <cellStyle name="Финансовый 3 2 8 3 10" xfId="3730"/>
    <cellStyle name="Финансовый 3 2 8 3 2" xfId="3731"/>
    <cellStyle name="Финансовый 3 2 8 3 2 2" xfId="3732"/>
    <cellStyle name="Финансовый 3 2 8 3 2 3" xfId="3733"/>
    <cellStyle name="Финансовый 3 2 8 3 2 4" xfId="3734"/>
    <cellStyle name="Финансовый 3 2 8 3 2 5" xfId="3735"/>
    <cellStyle name="Финансовый 3 2 8 3 2 6" xfId="3736"/>
    <cellStyle name="Финансовый 3 2 8 3 2 7" xfId="3737"/>
    <cellStyle name="Финансовый 3 2 8 3 2 8" xfId="3738"/>
    <cellStyle name="Финансовый 3 2 8 3 2 9" xfId="3739"/>
    <cellStyle name="Финансовый 3 2 8 3 3" xfId="3740"/>
    <cellStyle name="Финансовый 3 2 8 3 4" xfId="3741"/>
    <cellStyle name="Финансовый 3 2 8 3 5" xfId="3742"/>
    <cellStyle name="Финансовый 3 2 8 3 6" xfId="3743"/>
    <cellStyle name="Финансовый 3 2 8 3 7" xfId="3744"/>
    <cellStyle name="Финансовый 3 2 8 3 8" xfId="3745"/>
    <cellStyle name="Финансовый 3 2 8 3 9" xfId="3746"/>
    <cellStyle name="Финансовый 3 2 8 4" xfId="3747"/>
    <cellStyle name="Финансовый 3 2 8 4 2" xfId="3748"/>
    <cellStyle name="Финансовый 3 2 8 4 3" xfId="3749"/>
    <cellStyle name="Финансовый 3 2 8 4 4" xfId="3750"/>
    <cellStyle name="Финансовый 3 2 8 4 5" xfId="3751"/>
    <cellStyle name="Финансовый 3 2 8 4 6" xfId="3752"/>
    <cellStyle name="Финансовый 3 2 8 4 7" xfId="3753"/>
    <cellStyle name="Финансовый 3 2 8 4 8" xfId="3754"/>
    <cellStyle name="Финансовый 3 2 8 4 9" xfId="3755"/>
    <cellStyle name="Финансовый 3 2 8 5" xfId="3756"/>
    <cellStyle name="Финансовый 3 2 8 6" xfId="3757"/>
    <cellStyle name="Финансовый 3 2 8 7" xfId="3758"/>
    <cellStyle name="Финансовый 3 2 8 8" xfId="3759"/>
    <cellStyle name="Финансовый 3 2 8 9" xfId="3760"/>
    <cellStyle name="Финансовый 3 2 9" xfId="3761"/>
    <cellStyle name="Финансовый 3 2 9 10" xfId="3762"/>
    <cellStyle name="Финансовый 3 2 9 11" xfId="3763"/>
    <cellStyle name="Финансовый 3 2 9 2" xfId="3764"/>
    <cellStyle name="Финансовый 3 2 9 2 10" xfId="3765"/>
    <cellStyle name="Финансовый 3 2 9 2 2" xfId="3766"/>
    <cellStyle name="Финансовый 3 2 9 2 2 2" xfId="3767"/>
    <cellStyle name="Финансовый 3 2 9 2 2 3" xfId="3768"/>
    <cellStyle name="Финансовый 3 2 9 2 2 4" xfId="3769"/>
    <cellStyle name="Финансовый 3 2 9 2 2 5" xfId="3770"/>
    <cellStyle name="Финансовый 3 2 9 2 2 6" xfId="3771"/>
    <cellStyle name="Финансовый 3 2 9 2 2 7" xfId="3772"/>
    <cellStyle name="Финансовый 3 2 9 2 2 8" xfId="3773"/>
    <cellStyle name="Финансовый 3 2 9 2 2 9" xfId="3774"/>
    <cellStyle name="Финансовый 3 2 9 2 3" xfId="3775"/>
    <cellStyle name="Финансовый 3 2 9 2 4" xfId="3776"/>
    <cellStyle name="Финансовый 3 2 9 2 5" xfId="3777"/>
    <cellStyle name="Финансовый 3 2 9 2 6" xfId="3778"/>
    <cellStyle name="Финансовый 3 2 9 2 7" xfId="3779"/>
    <cellStyle name="Финансовый 3 2 9 2 8" xfId="3780"/>
    <cellStyle name="Финансовый 3 2 9 2 9" xfId="3781"/>
    <cellStyle name="Финансовый 3 2 9 3" xfId="3782"/>
    <cellStyle name="Финансовый 3 2 9 3 2" xfId="3783"/>
    <cellStyle name="Финансовый 3 2 9 3 3" xfId="3784"/>
    <cellStyle name="Финансовый 3 2 9 3 4" xfId="3785"/>
    <cellStyle name="Финансовый 3 2 9 3 5" xfId="3786"/>
    <cellStyle name="Финансовый 3 2 9 3 6" xfId="3787"/>
    <cellStyle name="Финансовый 3 2 9 3 7" xfId="3788"/>
    <cellStyle name="Финансовый 3 2 9 3 8" xfId="3789"/>
    <cellStyle name="Финансовый 3 2 9 3 9" xfId="3790"/>
    <cellStyle name="Финансовый 3 2 9 4" xfId="3791"/>
    <cellStyle name="Финансовый 3 2 9 5" xfId="3792"/>
    <cellStyle name="Финансовый 3 2 9 6" xfId="3793"/>
    <cellStyle name="Финансовый 3 2 9 7" xfId="3794"/>
    <cellStyle name="Финансовый 3 2 9 8" xfId="3795"/>
    <cellStyle name="Финансовый 3 2 9 9" xfId="3796"/>
    <cellStyle name="Финансовый 3 3" xfId="3797"/>
    <cellStyle name="Финансовый 3 3 10" xfId="3798"/>
    <cellStyle name="Финансовый 3 3 2" xfId="3799"/>
    <cellStyle name="Финансовый 3 3 2 2" xfId="3800"/>
    <cellStyle name="Финансовый 3 3 2 3" xfId="3801"/>
    <cellStyle name="Финансовый 3 3 2 4" xfId="3802"/>
    <cellStyle name="Финансовый 3 3 2 5" xfId="3803"/>
    <cellStyle name="Финансовый 3 3 2 6" xfId="3804"/>
    <cellStyle name="Финансовый 3 3 2 7" xfId="3805"/>
    <cellStyle name="Финансовый 3 3 2 8" xfId="3806"/>
    <cellStyle name="Финансовый 3 3 2 9" xfId="3807"/>
    <cellStyle name="Финансовый 3 3 3" xfId="3808"/>
    <cellStyle name="Финансовый 3 3 4" xfId="3809"/>
    <cellStyle name="Финансовый 3 3 5" xfId="3810"/>
    <cellStyle name="Финансовый 3 3 6" xfId="3811"/>
    <cellStyle name="Финансовый 3 3 7" xfId="3812"/>
    <cellStyle name="Финансовый 3 3 8" xfId="3813"/>
    <cellStyle name="Финансовый 3 3 9" xfId="3814"/>
    <cellStyle name="Финансовый 3 4" xfId="3815"/>
    <cellStyle name="Финансовый 3 4 2" xfId="3816"/>
    <cellStyle name="Финансовый 3 4 3" xfId="3817"/>
    <cellStyle name="Финансовый 3 4 4" xfId="3818"/>
    <cellStyle name="Финансовый 3 4 5" xfId="3819"/>
    <cellStyle name="Финансовый 3 4 6" xfId="3820"/>
    <cellStyle name="Финансовый 3 4 7" xfId="3821"/>
    <cellStyle name="Финансовый 3 4 8" xfId="3822"/>
    <cellStyle name="Финансовый 3 4 9" xfId="3823"/>
    <cellStyle name="Финансовый 3 5" xfId="3824"/>
    <cellStyle name="Финансовый 3 6" xfId="3825"/>
    <cellStyle name="Финансовый 3 7" xfId="3826"/>
    <cellStyle name="Финансовый 3 8" xfId="3827"/>
    <cellStyle name="Финансовый 3 9" xfId="3828"/>
    <cellStyle name="Финансовый 4" xfId="3829"/>
    <cellStyle name="Финансовый 4 10" xfId="3830"/>
    <cellStyle name="Финансовый 4 11" xfId="3831"/>
    <cellStyle name="Финансовый 4 12" xfId="3832"/>
    <cellStyle name="Финансовый 4 13" xfId="3833"/>
    <cellStyle name="Финансовый 4 14" xfId="3834"/>
    <cellStyle name="Финансовый 4 15" xfId="3835"/>
    <cellStyle name="Финансовый 4 16" xfId="3836"/>
    <cellStyle name="Финансовый 4 17" xfId="3837"/>
    <cellStyle name="Финансовый 4 2" xfId="3838"/>
    <cellStyle name="Финансовый 4 2 2" xfId="3839"/>
    <cellStyle name="Финансовый 4 3" xfId="3840"/>
    <cellStyle name="Финансовый 4 3 10" xfId="3841"/>
    <cellStyle name="Финансовый 4 3 2" xfId="3842"/>
    <cellStyle name="Финансовый 4 3 2 2" xfId="3843"/>
    <cellStyle name="Финансовый 4 3 2 3" xfId="3844"/>
    <cellStyle name="Финансовый 4 3 2 4" xfId="3845"/>
    <cellStyle name="Финансовый 4 3 2 5" xfId="3846"/>
    <cellStyle name="Финансовый 4 3 2 6" xfId="3847"/>
    <cellStyle name="Финансовый 4 3 2 7" xfId="3848"/>
    <cellStyle name="Финансовый 4 3 2 8" xfId="3849"/>
    <cellStyle name="Финансовый 4 3 2 9" xfId="3850"/>
    <cellStyle name="Финансовый 4 3 3" xfId="3851"/>
    <cellStyle name="Финансовый 4 3 4" xfId="3852"/>
    <cellStyle name="Финансовый 4 3 5" xfId="3853"/>
    <cellStyle name="Финансовый 4 3 6" xfId="3854"/>
    <cellStyle name="Финансовый 4 3 7" xfId="3855"/>
    <cellStyle name="Финансовый 4 3 8" xfId="3856"/>
    <cellStyle name="Финансовый 4 3 9" xfId="3857"/>
    <cellStyle name="Финансовый 4 4" xfId="3858"/>
    <cellStyle name="Финансовый 4 4 10" xfId="3859"/>
    <cellStyle name="Финансовый 4 4 2" xfId="3860"/>
    <cellStyle name="Финансовый 4 4 2 2" xfId="3861"/>
    <cellStyle name="Финансовый 4 4 2 3" xfId="3862"/>
    <cellStyle name="Финансовый 4 4 2 4" xfId="3863"/>
    <cellStyle name="Финансовый 4 4 2 5" xfId="3864"/>
    <cellStyle name="Финансовый 4 4 2 6" xfId="3865"/>
    <cellStyle name="Финансовый 4 4 2 7" xfId="3866"/>
    <cellStyle name="Финансовый 4 4 2 8" xfId="3867"/>
    <cellStyle name="Финансовый 4 4 2 9" xfId="3868"/>
    <cellStyle name="Финансовый 4 4 3" xfId="3869"/>
    <cellStyle name="Финансовый 4 4 4" xfId="3870"/>
    <cellStyle name="Финансовый 4 4 5" xfId="3871"/>
    <cellStyle name="Финансовый 4 4 6" xfId="3872"/>
    <cellStyle name="Финансовый 4 4 7" xfId="3873"/>
    <cellStyle name="Финансовый 4 4 8" xfId="3874"/>
    <cellStyle name="Финансовый 4 4 9" xfId="3875"/>
    <cellStyle name="Финансовый 4 5" xfId="3876"/>
    <cellStyle name="Финансовый 4 5 10" xfId="3877"/>
    <cellStyle name="Финансовый 4 5 2" xfId="3878"/>
    <cellStyle name="Финансовый 4 5 2 2" xfId="3879"/>
    <cellStyle name="Финансовый 4 5 2 3" xfId="3880"/>
    <cellStyle name="Финансовый 4 5 2 4" xfId="3881"/>
    <cellStyle name="Финансовый 4 5 2 5" xfId="3882"/>
    <cellStyle name="Финансовый 4 5 2 6" xfId="3883"/>
    <cellStyle name="Финансовый 4 5 2 7" xfId="3884"/>
    <cellStyle name="Финансовый 4 5 2 8" xfId="3885"/>
    <cellStyle name="Финансовый 4 5 2 9" xfId="3886"/>
    <cellStyle name="Финансовый 4 5 3" xfId="3887"/>
    <cellStyle name="Финансовый 4 5 4" xfId="3888"/>
    <cellStyle name="Финансовый 4 5 5" xfId="3889"/>
    <cellStyle name="Финансовый 4 5 6" xfId="3890"/>
    <cellStyle name="Финансовый 4 5 7" xfId="3891"/>
    <cellStyle name="Финансовый 4 5 8" xfId="3892"/>
    <cellStyle name="Финансовый 4 5 9" xfId="3893"/>
    <cellStyle name="Финансовый 4 6" xfId="3894"/>
    <cellStyle name="Финансовый 4 6 10" xfId="3895"/>
    <cellStyle name="Финансовый 4 6 2" xfId="3896"/>
    <cellStyle name="Финансовый 4 6 2 2" xfId="3897"/>
    <cellStyle name="Финансовый 4 6 2 3" xfId="3898"/>
    <cellStyle name="Финансовый 4 6 2 4" xfId="3899"/>
    <cellStyle name="Финансовый 4 6 2 5" xfId="3900"/>
    <cellStyle name="Финансовый 4 6 2 6" xfId="3901"/>
    <cellStyle name="Финансовый 4 6 2 7" xfId="3902"/>
    <cellStyle name="Финансовый 4 6 2 8" xfId="3903"/>
    <cellStyle name="Финансовый 4 6 2 9" xfId="3904"/>
    <cellStyle name="Финансовый 4 6 3" xfId="3905"/>
    <cellStyle name="Финансовый 4 6 4" xfId="3906"/>
    <cellStyle name="Финансовый 4 6 5" xfId="3907"/>
    <cellStyle name="Финансовый 4 6 6" xfId="3908"/>
    <cellStyle name="Финансовый 4 6 7" xfId="3909"/>
    <cellStyle name="Финансовый 4 6 8" xfId="3910"/>
    <cellStyle name="Финансовый 4 6 9" xfId="3911"/>
    <cellStyle name="Финансовый 4 7" xfId="3912"/>
    <cellStyle name="Финансовый 4 7 10" xfId="3913"/>
    <cellStyle name="Финансовый 4 7 2" xfId="3914"/>
    <cellStyle name="Финансовый 4 7 2 2" xfId="3915"/>
    <cellStyle name="Финансовый 4 7 2 3" xfId="3916"/>
    <cellStyle name="Финансовый 4 7 2 4" xfId="3917"/>
    <cellStyle name="Финансовый 4 7 2 5" xfId="3918"/>
    <cellStyle name="Финансовый 4 7 2 6" xfId="3919"/>
    <cellStyle name="Финансовый 4 7 2 7" xfId="3920"/>
    <cellStyle name="Финансовый 4 7 2 8" xfId="3921"/>
    <cellStyle name="Финансовый 4 7 2 9" xfId="3922"/>
    <cellStyle name="Финансовый 4 7 3" xfId="3923"/>
    <cellStyle name="Финансовый 4 7 4" xfId="3924"/>
    <cellStyle name="Финансовый 4 7 5" xfId="3925"/>
    <cellStyle name="Финансовый 4 7 6" xfId="3926"/>
    <cellStyle name="Финансовый 4 7 7" xfId="3927"/>
    <cellStyle name="Финансовый 4 7 8" xfId="3928"/>
    <cellStyle name="Финансовый 4 7 9" xfId="3929"/>
    <cellStyle name="Финансовый 4 8" xfId="3930"/>
    <cellStyle name="Финансовый 4 8 10" xfId="3931"/>
    <cellStyle name="Финансовый 4 8 11" xfId="3932"/>
    <cellStyle name="Финансовый 4 8 12" xfId="3933"/>
    <cellStyle name="Финансовый 4 8 2" xfId="3934"/>
    <cellStyle name="Финансовый 4 8 2 10" xfId="3935"/>
    <cellStyle name="Финансовый 4 8 2 2" xfId="3936"/>
    <cellStyle name="Финансовый 4 8 2 2 2" xfId="3937"/>
    <cellStyle name="Финансовый 4 8 2 2 3" xfId="3938"/>
    <cellStyle name="Финансовый 4 8 2 2 4" xfId="3939"/>
    <cellStyle name="Финансовый 4 8 2 2 5" xfId="3940"/>
    <cellStyle name="Финансовый 4 8 2 2 6" xfId="3941"/>
    <cellStyle name="Финансовый 4 8 2 2 7" xfId="3942"/>
    <cellStyle name="Финансовый 4 8 2 2 8" xfId="3943"/>
    <cellStyle name="Финансовый 4 8 2 2 9" xfId="3944"/>
    <cellStyle name="Финансовый 4 8 2 3" xfId="3945"/>
    <cellStyle name="Финансовый 4 8 2 4" xfId="3946"/>
    <cellStyle name="Финансовый 4 8 2 5" xfId="3947"/>
    <cellStyle name="Финансовый 4 8 2 6" xfId="3948"/>
    <cellStyle name="Финансовый 4 8 2 7" xfId="3949"/>
    <cellStyle name="Финансовый 4 8 2 8" xfId="3950"/>
    <cellStyle name="Финансовый 4 8 2 9" xfId="3951"/>
    <cellStyle name="Финансовый 4 8 3" xfId="3952"/>
    <cellStyle name="Финансовый 4 8 3 10" xfId="3953"/>
    <cellStyle name="Финансовый 4 8 3 11" xfId="3954"/>
    <cellStyle name="Финансовый 4 8 3 2" xfId="3955"/>
    <cellStyle name="Финансовый 4 8 3 2 10" xfId="3956"/>
    <cellStyle name="Финансовый 4 8 3 2 11" xfId="3957"/>
    <cellStyle name="Финансовый 4 8 3 2 12" xfId="3958"/>
    <cellStyle name="Финансовый 4 8 3 2 2" xfId="3959"/>
    <cellStyle name="Финансовый 4 8 3 2 2 10" xfId="3960"/>
    <cellStyle name="Финансовый 4 8 3 2 2 2" xfId="3961"/>
    <cellStyle name="Финансовый 4 8 3 2 2 2 2" xfId="3962"/>
    <cellStyle name="Финансовый 4 8 3 2 2 2 3" xfId="3963"/>
    <cellStyle name="Финансовый 4 8 3 2 2 2 4" xfId="3964"/>
    <cellStyle name="Финансовый 4 8 3 2 2 2 5" xfId="3965"/>
    <cellStyle name="Финансовый 4 8 3 2 2 2 6" xfId="3966"/>
    <cellStyle name="Финансовый 4 8 3 2 2 2 7" xfId="3967"/>
    <cellStyle name="Финансовый 4 8 3 2 2 2 8" xfId="3968"/>
    <cellStyle name="Финансовый 4 8 3 2 2 2 9" xfId="3969"/>
    <cellStyle name="Финансовый 4 8 3 2 2 3" xfId="3970"/>
    <cellStyle name="Финансовый 4 8 3 2 2 4" xfId="3971"/>
    <cellStyle name="Финансовый 4 8 3 2 2 5" xfId="3972"/>
    <cellStyle name="Финансовый 4 8 3 2 2 6" xfId="3973"/>
    <cellStyle name="Финансовый 4 8 3 2 2 7" xfId="3974"/>
    <cellStyle name="Финансовый 4 8 3 2 2 8" xfId="3975"/>
    <cellStyle name="Финансовый 4 8 3 2 2 9" xfId="3976"/>
    <cellStyle name="Финансовый 4 8 3 2 3" xfId="3977"/>
    <cellStyle name="Финансовый 4 8 3 2 3 10" xfId="3978"/>
    <cellStyle name="Финансовый 4 8 3 2 3 11" xfId="3979"/>
    <cellStyle name="Финансовый 4 8 3 2 3 12" xfId="3980"/>
    <cellStyle name="Финансовый 4 8 3 2 3 13" xfId="3981"/>
    <cellStyle name="Финансовый 4 8 3 2 3 14" xfId="3982"/>
    <cellStyle name="Финансовый 4 8 3 2 3 2" xfId="3983"/>
    <cellStyle name="Финансовый 4 8 3 2 3 2 10" xfId="3984"/>
    <cellStyle name="Финансовый 4 8 3 2 3 2 2" xfId="3985"/>
    <cellStyle name="Финансовый 4 8 3 2 3 2 2 2" xfId="3986"/>
    <cellStyle name="Финансовый 4 8 3 2 3 2 2 3" xfId="3987"/>
    <cellStyle name="Финансовый 4 8 3 2 3 2 2 4" xfId="3988"/>
    <cellStyle name="Финансовый 4 8 3 2 3 2 2 5" xfId="3989"/>
    <cellStyle name="Финансовый 4 8 3 2 3 2 2 6" xfId="3990"/>
    <cellStyle name="Финансовый 4 8 3 2 3 2 2 7" xfId="3991"/>
    <cellStyle name="Финансовый 4 8 3 2 3 2 2 8" xfId="3992"/>
    <cellStyle name="Финансовый 4 8 3 2 3 2 2 9" xfId="3993"/>
    <cellStyle name="Финансовый 4 8 3 2 3 2 3" xfId="3994"/>
    <cellStyle name="Финансовый 4 8 3 2 3 2 4" xfId="3995"/>
    <cellStyle name="Финансовый 4 8 3 2 3 2 5" xfId="3996"/>
    <cellStyle name="Финансовый 4 8 3 2 3 2 6" xfId="3997"/>
    <cellStyle name="Финансовый 4 8 3 2 3 2 7" xfId="3998"/>
    <cellStyle name="Финансовый 4 8 3 2 3 2 8" xfId="3999"/>
    <cellStyle name="Финансовый 4 8 3 2 3 2 9" xfId="4000"/>
    <cellStyle name="Финансовый 4 8 3 2 3 3" xfId="4001"/>
    <cellStyle name="Финансовый 4 8 3 2 3 3 10" xfId="4002"/>
    <cellStyle name="Финансовый 4 8 3 2 3 3 2" xfId="4003"/>
    <cellStyle name="Финансовый 4 8 3 2 3 3 2 2" xfId="4004"/>
    <cellStyle name="Финансовый 4 8 3 2 3 3 2 3" xfId="4005"/>
    <cellStyle name="Финансовый 4 8 3 2 3 3 2 4" xfId="4006"/>
    <cellStyle name="Финансовый 4 8 3 2 3 3 2 5" xfId="4007"/>
    <cellStyle name="Финансовый 4 8 3 2 3 3 2 6" xfId="4008"/>
    <cellStyle name="Финансовый 4 8 3 2 3 3 2 7" xfId="4009"/>
    <cellStyle name="Финансовый 4 8 3 2 3 3 2 8" xfId="4010"/>
    <cellStyle name="Финансовый 4 8 3 2 3 3 2 9" xfId="4011"/>
    <cellStyle name="Финансовый 4 8 3 2 3 3 3" xfId="4012"/>
    <cellStyle name="Финансовый 4 8 3 2 3 3 4" xfId="4013"/>
    <cellStyle name="Финансовый 4 8 3 2 3 3 5" xfId="4014"/>
    <cellStyle name="Финансовый 4 8 3 2 3 3 6" xfId="4015"/>
    <cellStyle name="Финансовый 4 8 3 2 3 3 7" xfId="4016"/>
    <cellStyle name="Финансовый 4 8 3 2 3 3 8" xfId="4017"/>
    <cellStyle name="Финансовый 4 8 3 2 3 3 9" xfId="4018"/>
    <cellStyle name="Финансовый 4 8 3 2 3 4" xfId="4019"/>
    <cellStyle name="Финансовый 4 8 3 2 3 4 10" xfId="4020"/>
    <cellStyle name="Финансовый 4 8 3 2 3 4 2" xfId="4021"/>
    <cellStyle name="Финансовый 4 8 3 2 3 4 2 2" xfId="4022"/>
    <cellStyle name="Финансовый 4 8 3 2 3 4 2 3" xfId="4023"/>
    <cellStyle name="Финансовый 4 8 3 2 3 4 2 4" xfId="4024"/>
    <cellStyle name="Финансовый 4 8 3 2 3 4 2 5" xfId="4025"/>
    <cellStyle name="Финансовый 4 8 3 2 3 4 2 6" xfId="4026"/>
    <cellStyle name="Финансовый 4 8 3 2 3 4 2 7" xfId="4027"/>
    <cellStyle name="Финансовый 4 8 3 2 3 4 2 8" xfId="4028"/>
    <cellStyle name="Финансовый 4 8 3 2 3 4 2 9" xfId="4029"/>
    <cellStyle name="Финансовый 4 8 3 2 3 4 3" xfId="4030"/>
    <cellStyle name="Финансовый 4 8 3 2 3 4 4" xfId="4031"/>
    <cellStyle name="Финансовый 4 8 3 2 3 4 5" xfId="4032"/>
    <cellStyle name="Финансовый 4 8 3 2 3 4 6" xfId="4033"/>
    <cellStyle name="Финансовый 4 8 3 2 3 4 7" xfId="4034"/>
    <cellStyle name="Финансовый 4 8 3 2 3 4 8" xfId="4035"/>
    <cellStyle name="Финансовый 4 8 3 2 3 4 9" xfId="4036"/>
    <cellStyle name="Финансовый 4 8 3 2 3 5" xfId="4037"/>
    <cellStyle name="Финансовый 4 8 3 2 3 5 10" xfId="4038"/>
    <cellStyle name="Финансовый 4 8 3 2 3 5 2" xfId="4039"/>
    <cellStyle name="Финансовый 4 8 3 2 3 5 2 2" xfId="4040"/>
    <cellStyle name="Финансовый 4 8 3 2 3 5 2 3" xfId="4041"/>
    <cellStyle name="Финансовый 4 8 3 2 3 5 2 4" xfId="4042"/>
    <cellStyle name="Финансовый 4 8 3 2 3 5 2 5" xfId="4043"/>
    <cellStyle name="Финансовый 4 8 3 2 3 5 2 6" xfId="4044"/>
    <cellStyle name="Финансовый 4 8 3 2 3 5 2 7" xfId="4045"/>
    <cellStyle name="Финансовый 4 8 3 2 3 5 2 8" xfId="4046"/>
    <cellStyle name="Финансовый 4 8 3 2 3 5 2 9" xfId="4047"/>
    <cellStyle name="Финансовый 4 8 3 2 3 5 3" xfId="4048"/>
    <cellStyle name="Финансовый 4 8 3 2 3 5 4" xfId="4049"/>
    <cellStyle name="Финансовый 4 8 3 2 3 5 5" xfId="4050"/>
    <cellStyle name="Финансовый 4 8 3 2 3 5 6" xfId="4051"/>
    <cellStyle name="Финансовый 4 8 3 2 3 5 7" xfId="4052"/>
    <cellStyle name="Финансовый 4 8 3 2 3 5 8" xfId="4053"/>
    <cellStyle name="Финансовый 4 8 3 2 3 5 9" xfId="4054"/>
    <cellStyle name="Финансовый 4 8 3 2 3 6" xfId="4055"/>
    <cellStyle name="Финансовый 4 8 3 2 3 6 2" xfId="4056"/>
    <cellStyle name="Финансовый 4 8 3 2 3 6 3" xfId="4057"/>
    <cellStyle name="Финансовый 4 8 3 2 3 6 4" xfId="4058"/>
    <cellStyle name="Финансовый 4 8 3 2 3 6 5" xfId="4059"/>
    <cellStyle name="Финансовый 4 8 3 2 3 6 6" xfId="4060"/>
    <cellStyle name="Финансовый 4 8 3 2 3 6 7" xfId="4061"/>
    <cellStyle name="Финансовый 4 8 3 2 3 6 8" xfId="4062"/>
    <cellStyle name="Финансовый 4 8 3 2 3 6 9" xfId="4063"/>
    <cellStyle name="Финансовый 4 8 3 2 3 7" xfId="4064"/>
    <cellStyle name="Финансовый 4 8 3 2 3 8" xfId="4065"/>
    <cellStyle name="Финансовый 4 8 3 2 3 9" xfId="4066"/>
    <cellStyle name="Финансовый 4 8 3 2 4" xfId="4067"/>
    <cellStyle name="Финансовый 4 8 3 2 4 2" xfId="4068"/>
    <cellStyle name="Финансовый 4 8 3 2 4 3" xfId="4069"/>
    <cellStyle name="Финансовый 4 8 3 2 4 4" xfId="4070"/>
    <cellStyle name="Финансовый 4 8 3 2 4 5" xfId="4071"/>
    <cellStyle name="Финансовый 4 8 3 2 4 6" xfId="4072"/>
    <cellStyle name="Финансовый 4 8 3 2 4 7" xfId="4073"/>
    <cellStyle name="Финансовый 4 8 3 2 4 8" xfId="4074"/>
    <cellStyle name="Финансовый 4 8 3 2 4 9" xfId="4075"/>
    <cellStyle name="Финансовый 4 8 3 2 5" xfId="4076"/>
    <cellStyle name="Финансовый 4 8 3 2 6" xfId="4077"/>
    <cellStyle name="Финансовый 4 8 3 2 7" xfId="4078"/>
    <cellStyle name="Финансовый 4 8 3 2 8" xfId="4079"/>
    <cellStyle name="Финансовый 4 8 3 2 9" xfId="4080"/>
    <cellStyle name="Финансовый 4 8 3 3" xfId="4081"/>
    <cellStyle name="Финансовый 4 8 3 3 2" xfId="4082"/>
    <cellStyle name="Финансовый 4 8 3 3 3" xfId="4083"/>
    <cellStyle name="Финансовый 4 8 3 3 4" xfId="4084"/>
    <cellStyle name="Финансовый 4 8 3 3 5" xfId="4085"/>
    <cellStyle name="Финансовый 4 8 3 3 6" xfId="4086"/>
    <cellStyle name="Финансовый 4 8 3 3 7" xfId="4087"/>
    <cellStyle name="Финансовый 4 8 3 3 8" xfId="4088"/>
    <cellStyle name="Финансовый 4 8 3 3 9" xfId="4089"/>
    <cellStyle name="Финансовый 4 8 3 4" xfId="4090"/>
    <cellStyle name="Финансовый 4 8 3 5" xfId="4091"/>
    <cellStyle name="Финансовый 4 8 3 6" xfId="4092"/>
    <cellStyle name="Финансовый 4 8 3 7" xfId="4093"/>
    <cellStyle name="Финансовый 4 8 3 8" xfId="4094"/>
    <cellStyle name="Финансовый 4 8 3 9" xfId="4095"/>
    <cellStyle name="Финансовый 4 8 4" xfId="4096"/>
    <cellStyle name="Финансовый 4 8 4 2" xfId="4097"/>
    <cellStyle name="Финансовый 4 8 4 3" xfId="4098"/>
    <cellStyle name="Финансовый 4 8 4 4" xfId="4099"/>
    <cellStyle name="Финансовый 4 8 4 5" xfId="4100"/>
    <cellStyle name="Финансовый 4 8 4 6" xfId="4101"/>
    <cellStyle name="Финансовый 4 8 4 7" xfId="4102"/>
    <cellStyle name="Финансовый 4 8 4 8" xfId="4103"/>
    <cellStyle name="Финансовый 4 8 4 9" xfId="4104"/>
    <cellStyle name="Финансовый 4 8 5" xfId="4105"/>
    <cellStyle name="Финансовый 4 8 6" xfId="4106"/>
    <cellStyle name="Финансовый 4 8 7" xfId="4107"/>
    <cellStyle name="Финансовый 4 8 8" xfId="4108"/>
    <cellStyle name="Финансовый 4 8 9" xfId="4109"/>
    <cellStyle name="Финансовый 4 9" xfId="4110"/>
    <cellStyle name="Финансовый 4 9 2" xfId="4111"/>
    <cellStyle name="Финансовый 4 9 3" xfId="4112"/>
    <cellStyle name="Финансовый 4 9 4" xfId="4113"/>
    <cellStyle name="Финансовый 4 9 5" xfId="4114"/>
    <cellStyle name="Финансовый 4 9 6" xfId="4115"/>
    <cellStyle name="Финансовый 4 9 7" xfId="4116"/>
    <cellStyle name="Финансовый 4 9 8" xfId="4117"/>
    <cellStyle name="Финансовый 4 9 9" xfId="4118"/>
    <cellStyle name="Финансовый 5" xfId="4119"/>
    <cellStyle name="Финансовый 5 2" xfId="4120"/>
    <cellStyle name="Финансовый 5 2 10" xfId="4121"/>
    <cellStyle name="Финансовый 5 2 11" xfId="4122"/>
    <cellStyle name="Финансовый 5 2 2" xfId="4123"/>
    <cellStyle name="Финансовый 5 2 2 10" xfId="4124"/>
    <cellStyle name="Финансовый 5 2 2 2" xfId="4125"/>
    <cellStyle name="Финансовый 5 2 2 2 2" xfId="4126"/>
    <cellStyle name="Финансовый 5 2 2 2 3" xfId="4127"/>
    <cellStyle name="Финансовый 5 2 2 2 4" xfId="4128"/>
    <cellStyle name="Финансовый 5 2 2 2 5" xfId="4129"/>
    <cellStyle name="Финансовый 5 2 2 2 6" xfId="4130"/>
    <cellStyle name="Финансовый 5 2 2 2 7" xfId="4131"/>
    <cellStyle name="Финансовый 5 2 2 2 8" xfId="4132"/>
    <cellStyle name="Финансовый 5 2 2 2 9" xfId="4133"/>
    <cellStyle name="Финансовый 5 2 2 3" xfId="4134"/>
    <cellStyle name="Финансовый 5 2 2 4" xfId="4135"/>
    <cellStyle name="Финансовый 5 2 2 5" xfId="4136"/>
    <cellStyle name="Финансовый 5 2 2 6" xfId="4137"/>
    <cellStyle name="Финансовый 5 2 2 7" xfId="4138"/>
    <cellStyle name="Финансовый 5 2 2 8" xfId="4139"/>
    <cellStyle name="Финансовый 5 2 2 9" xfId="4140"/>
    <cellStyle name="Финансовый 5 2 3" xfId="4141"/>
    <cellStyle name="Финансовый 5 2 3 2" xfId="4142"/>
    <cellStyle name="Финансовый 5 2 3 3" xfId="4143"/>
    <cellStyle name="Финансовый 5 2 3 4" xfId="4144"/>
    <cellStyle name="Финансовый 5 2 3 5" xfId="4145"/>
    <cellStyle name="Финансовый 5 2 3 6" xfId="4146"/>
    <cellStyle name="Финансовый 5 2 3 7" xfId="4147"/>
    <cellStyle name="Финансовый 5 2 3 8" xfId="4148"/>
    <cellStyle name="Финансовый 5 2 3 9" xfId="4149"/>
    <cellStyle name="Финансовый 5 2 4" xfId="4150"/>
    <cellStyle name="Финансовый 5 2 5" xfId="4151"/>
    <cellStyle name="Финансовый 5 2 6" xfId="4152"/>
    <cellStyle name="Финансовый 5 2 7" xfId="4153"/>
    <cellStyle name="Финансовый 5 2 8" xfId="4154"/>
    <cellStyle name="Финансовый 5 2 9" xfId="4155"/>
    <cellStyle name="Финансовый 5 3" xfId="4156"/>
    <cellStyle name="Финансовый 6" xfId="4157"/>
    <cellStyle name="Финансовый 6 10" xfId="4158"/>
    <cellStyle name="Финансовый 6 11" xfId="4159"/>
    <cellStyle name="Финансовый 6 2" xfId="4160"/>
    <cellStyle name="Финансовый 6 2 10" xfId="4161"/>
    <cellStyle name="Финансовый 6 2 2" xfId="4162"/>
    <cellStyle name="Финансовый 6 2 2 2" xfId="4163"/>
    <cellStyle name="Финансовый 6 2 2 3" xfId="4164"/>
    <cellStyle name="Финансовый 6 2 2 4" xfId="4165"/>
    <cellStyle name="Финансовый 6 2 2 5" xfId="4166"/>
    <cellStyle name="Финансовый 6 2 2 6" xfId="4167"/>
    <cellStyle name="Финансовый 6 2 2 7" xfId="4168"/>
    <cellStyle name="Финансовый 6 2 2 8" xfId="4169"/>
    <cellStyle name="Финансовый 6 2 2 9" xfId="4170"/>
    <cellStyle name="Финансовый 6 2 3" xfId="4171"/>
    <cellStyle name="Финансовый 6 2 4" xfId="4172"/>
    <cellStyle name="Финансовый 6 2 5" xfId="4173"/>
    <cellStyle name="Финансовый 6 2 6" xfId="4174"/>
    <cellStyle name="Финансовый 6 2 7" xfId="4175"/>
    <cellStyle name="Финансовый 6 2 8" xfId="4176"/>
    <cellStyle name="Финансовый 6 2 9" xfId="4177"/>
    <cellStyle name="Финансовый 6 3" xfId="4178"/>
    <cellStyle name="Финансовый 6 3 2" xfId="4179"/>
    <cellStyle name="Финансовый 6 3 3" xfId="4180"/>
    <cellStyle name="Финансовый 6 3 4" xfId="4181"/>
    <cellStyle name="Финансовый 6 3 5" xfId="4182"/>
    <cellStyle name="Финансовый 6 3 6" xfId="4183"/>
    <cellStyle name="Финансовый 6 3 7" xfId="4184"/>
    <cellStyle name="Финансовый 6 3 8" xfId="4185"/>
    <cellStyle name="Финансовый 6 3 9" xfId="4186"/>
    <cellStyle name="Финансовый 6 4" xfId="4187"/>
    <cellStyle name="Финансовый 6 5" xfId="4188"/>
    <cellStyle name="Финансовый 6 6" xfId="4189"/>
    <cellStyle name="Финансовый 6 7" xfId="4190"/>
    <cellStyle name="Финансовый 6 8" xfId="4191"/>
    <cellStyle name="Финансовый 6 9" xfId="4192"/>
    <cellStyle name="Финансовый 7" xfId="4193"/>
    <cellStyle name="Финансовый 7 10" xfId="4194"/>
    <cellStyle name="Финансовый 7 11" xfId="4195"/>
    <cellStyle name="Финансовый 7 12" xfId="4196"/>
    <cellStyle name="Финансовый 7 13" xfId="4197"/>
    <cellStyle name="Финансовый 7 14" xfId="4198"/>
    <cellStyle name="Финансовый 7 15" xfId="4199"/>
    <cellStyle name="Финансовый 7 2" xfId="4200"/>
    <cellStyle name="Финансовый 7 2 10" xfId="4201"/>
    <cellStyle name="Финансовый 7 2 11" xfId="4202"/>
    <cellStyle name="Финансовый 7 2 2" xfId="4203"/>
    <cellStyle name="Финансовый 7 2 2 10" xfId="4204"/>
    <cellStyle name="Финансовый 7 2 2 2" xfId="4205"/>
    <cellStyle name="Финансовый 7 2 2 2 2" xfId="4206"/>
    <cellStyle name="Финансовый 7 2 2 2 3" xfId="4207"/>
    <cellStyle name="Финансовый 7 2 2 2 4" xfId="4208"/>
    <cellStyle name="Финансовый 7 2 2 2 5" xfId="4209"/>
    <cellStyle name="Финансовый 7 2 2 2 6" xfId="4210"/>
    <cellStyle name="Финансовый 7 2 2 2 7" xfId="4211"/>
    <cellStyle name="Финансовый 7 2 2 2 8" xfId="4212"/>
    <cellStyle name="Финансовый 7 2 2 2 9" xfId="4213"/>
    <cellStyle name="Финансовый 7 2 2 3" xfId="4214"/>
    <cellStyle name="Финансовый 7 2 2 4" xfId="4215"/>
    <cellStyle name="Финансовый 7 2 2 5" xfId="4216"/>
    <cellStyle name="Финансовый 7 2 2 6" xfId="4217"/>
    <cellStyle name="Финансовый 7 2 2 7" xfId="4218"/>
    <cellStyle name="Финансовый 7 2 2 8" xfId="4219"/>
    <cellStyle name="Финансовый 7 2 2 9" xfId="4220"/>
    <cellStyle name="Финансовый 7 2 3" xfId="4221"/>
    <cellStyle name="Финансовый 7 2 3 2" xfId="4222"/>
    <cellStyle name="Финансовый 7 2 3 3" xfId="4223"/>
    <cellStyle name="Финансовый 7 2 3 4" xfId="4224"/>
    <cellStyle name="Финансовый 7 2 3 5" xfId="4225"/>
    <cellStyle name="Финансовый 7 2 3 6" xfId="4226"/>
    <cellStyle name="Финансовый 7 2 3 7" xfId="4227"/>
    <cellStyle name="Финансовый 7 2 3 8" xfId="4228"/>
    <cellStyle name="Финансовый 7 2 3 9" xfId="4229"/>
    <cellStyle name="Финансовый 7 2 4" xfId="4230"/>
    <cellStyle name="Финансовый 7 2 5" xfId="4231"/>
    <cellStyle name="Финансовый 7 2 6" xfId="4232"/>
    <cellStyle name="Финансовый 7 2 7" xfId="4233"/>
    <cellStyle name="Финансовый 7 2 8" xfId="4234"/>
    <cellStyle name="Финансовый 7 2 9" xfId="4235"/>
    <cellStyle name="Финансовый 7 3" xfId="4236"/>
    <cellStyle name="Финансовый 7 3 10" xfId="4237"/>
    <cellStyle name="Финансовый 7 3 11" xfId="4238"/>
    <cellStyle name="Финансовый 7 3 2" xfId="4239"/>
    <cellStyle name="Финансовый 7 3 2 10" xfId="4240"/>
    <cellStyle name="Финансовый 7 3 2 2" xfId="4241"/>
    <cellStyle name="Финансовый 7 3 2 2 2" xfId="4242"/>
    <cellStyle name="Финансовый 7 3 2 2 3" xfId="4243"/>
    <cellStyle name="Финансовый 7 3 2 2 4" xfId="4244"/>
    <cellStyle name="Финансовый 7 3 2 2 5" xfId="4245"/>
    <cellStyle name="Финансовый 7 3 2 2 6" xfId="4246"/>
    <cellStyle name="Финансовый 7 3 2 2 7" xfId="4247"/>
    <cellStyle name="Финансовый 7 3 2 2 8" xfId="4248"/>
    <cellStyle name="Финансовый 7 3 2 2 9" xfId="4249"/>
    <cellStyle name="Финансовый 7 3 2 3" xfId="4250"/>
    <cellStyle name="Финансовый 7 3 2 4" xfId="4251"/>
    <cellStyle name="Финансовый 7 3 2 5" xfId="4252"/>
    <cellStyle name="Финансовый 7 3 2 6" xfId="4253"/>
    <cellStyle name="Финансовый 7 3 2 7" xfId="4254"/>
    <cellStyle name="Финансовый 7 3 2 8" xfId="4255"/>
    <cellStyle name="Финансовый 7 3 2 9" xfId="4256"/>
    <cellStyle name="Финансовый 7 3 3" xfId="4257"/>
    <cellStyle name="Финансовый 7 3 3 2" xfId="4258"/>
    <cellStyle name="Финансовый 7 3 3 3" xfId="4259"/>
    <cellStyle name="Финансовый 7 3 3 4" xfId="4260"/>
    <cellStyle name="Финансовый 7 3 3 5" xfId="4261"/>
    <cellStyle name="Финансовый 7 3 3 6" xfId="4262"/>
    <cellStyle name="Финансовый 7 3 3 7" xfId="4263"/>
    <cellStyle name="Финансовый 7 3 3 8" xfId="4264"/>
    <cellStyle name="Финансовый 7 3 3 9" xfId="4265"/>
    <cellStyle name="Финансовый 7 3 4" xfId="4266"/>
    <cellStyle name="Финансовый 7 3 5" xfId="4267"/>
    <cellStyle name="Финансовый 7 3 6" xfId="4268"/>
    <cellStyle name="Финансовый 7 3 7" xfId="4269"/>
    <cellStyle name="Финансовый 7 3 8" xfId="4270"/>
    <cellStyle name="Финансовый 7 3 9" xfId="4271"/>
    <cellStyle name="Финансовый 7 4" xfId="4272"/>
    <cellStyle name="Финансовый 7 4 10" xfId="4273"/>
    <cellStyle name="Финансовый 7 4 11" xfId="4274"/>
    <cellStyle name="Финансовый 7 4 12" xfId="4275"/>
    <cellStyle name="Финансовый 7 4 2" xfId="4276"/>
    <cellStyle name="Финансовый 7 4 2 10" xfId="4277"/>
    <cellStyle name="Финансовый 7 4 2 11" xfId="4278"/>
    <cellStyle name="Финансовый 7 4 2 12" xfId="4279"/>
    <cellStyle name="Финансовый 7 4 2 2" xfId="4280"/>
    <cellStyle name="Финансовый 7 4 2 2 10" xfId="4281"/>
    <cellStyle name="Финансовый 7 4 2 2 11" xfId="4282"/>
    <cellStyle name="Финансовый 7 4 2 2 12" xfId="4283"/>
    <cellStyle name="Финансовый 7 4 2 2 13" xfId="4284"/>
    <cellStyle name="Финансовый 7 4 2 2 2" xfId="4285"/>
    <cellStyle name="Финансовый 7 4 2 2 2 10" xfId="4286"/>
    <cellStyle name="Финансовый 7 4 2 2 2 11" xfId="4287"/>
    <cellStyle name="Финансовый 7 4 2 2 2 2" xfId="4288"/>
    <cellStyle name="Финансовый 7 4 2 2 2 2 10" xfId="4289"/>
    <cellStyle name="Финансовый 7 4 2 2 2 2 2" xfId="4290"/>
    <cellStyle name="Финансовый 7 4 2 2 2 2 2 2" xfId="4291"/>
    <cellStyle name="Финансовый 7 4 2 2 2 2 2 3" xfId="4292"/>
    <cellStyle name="Финансовый 7 4 2 2 2 2 2 4" xfId="4293"/>
    <cellStyle name="Финансовый 7 4 2 2 2 2 2 5" xfId="4294"/>
    <cellStyle name="Финансовый 7 4 2 2 2 2 2 6" xfId="4295"/>
    <cellStyle name="Финансовый 7 4 2 2 2 2 2 7" xfId="4296"/>
    <cellStyle name="Финансовый 7 4 2 2 2 2 2 8" xfId="4297"/>
    <cellStyle name="Финансовый 7 4 2 2 2 2 2 9" xfId="4298"/>
    <cellStyle name="Финансовый 7 4 2 2 2 2 3" xfId="4299"/>
    <cellStyle name="Финансовый 7 4 2 2 2 2 4" xfId="4300"/>
    <cellStyle name="Финансовый 7 4 2 2 2 2 5" xfId="4301"/>
    <cellStyle name="Финансовый 7 4 2 2 2 2 6" xfId="4302"/>
    <cellStyle name="Финансовый 7 4 2 2 2 2 7" xfId="4303"/>
    <cellStyle name="Финансовый 7 4 2 2 2 2 8" xfId="4304"/>
    <cellStyle name="Финансовый 7 4 2 2 2 2 9" xfId="4305"/>
    <cellStyle name="Финансовый 7 4 2 2 2 3" xfId="4306"/>
    <cellStyle name="Финансовый 7 4 2 2 2 3 2" xfId="4307"/>
    <cellStyle name="Финансовый 7 4 2 2 2 3 3" xfId="4308"/>
    <cellStyle name="Финансовый 7 4 2 2 2 3 4" xfId="4309"/>
    <cellStyle name="Финансовый 7 4 2 2 2 3 5" xfId="4310"/>
    <cellStyle name="Финансовый 7 4 2 2 2 3 6" xfId="4311"/>
    <cellStyle name="Финансовый 7 4 2 2 2 3 7" xfId="4312"/>
    <cellStyle name="Финансовый 7 4 2 2 2 3 8" xfId="4313"/>
    <cellStyle name="Финансовый 7 4 2 2 2 3 9" xfId="4314"/>
    <cellStyle name="Финансовый 7 4 2 2 2 4" xfId="4315"/>
    <cellStyle name="Финансовый 7 4 2 2 2 5" xfId="4316"/>
    <cellStyle name="Финансовый 7 4 2 2 2 6" xfId="4317"/>
    <cellStyle name="Финансовый 7 4 2 2 2 7" xfId="4318"/>
    <cellStyle name="Финансовый 7 4 2 2 2 8" xfId="4319"/>
    <cellStyle name="Финансовый 7 4 2 2 2 9" xfId="4320"/>
    <cellStyle name="Финансовый 7 4 2 2 3" xfId="4321"/>
    <cellStyle name="Финансовый 7 4 2 2 3 10" xfId="4322"/>
    <cellStyle name="Финансовый 7 4 2 2 3 11" xfId="4323"/>
    <cellStyle name="Финансовый 7 4 2 2 3 12" xfId="4324"/>
    <cellStyle name="Финансовый 7 4 2 2 3 2" xfId="4325"/>
    <cellStyle name="Финансовый 7 4 2 2 3 2 10" xfId="4326"/>
    <cellStyle name="Финансовый 7 4 2 2 3 2 11" xfId="4327"/>
    <cellStyle name="Финансовый 7 4 2 2 3 2 12" xfId="4328"/>
    <cellStyle name="Финансовый 7 4 2 2 3 2 13" xfId="4329"/>
    <cellStyle name="Финансовый 7 4 2 2 3 2 2" xfId="4330"/>
    <cellStyle name="Финансовый 7 4 2 2 3 2 2 10" xfId="4331"/>
    <cellStyle name="Финансовый 7 4 2 2 3 2 2 2" xfId="4332"/>
    <cellStyle name="Финансовый 7 4 2 2 3 2 2 2 2" xfId="4333"/>
    <cellStyle name="Финансовый 7 4 2 2 3 2 2 2 3" xfId="4334"/>
    <cellStyle name="Финансовый 7 4 2 2 3 2 2 2 4" xfId="4335"/>
    <cellStyle name="Финансовый 7 4 2 2 3 2 2 2 5" xfId="4336"/>
    <cellStyle name="Финансовый 7 4 2 2 3 2 2 2 6" xfId="4337"/>
    <cellStyle name="Финансовый 7 4 2 2 3 2 2 2 7" xfId="4338"/>
    <cellStyle name="Финансовый 7 4 2 2 3 2 2 2 8" xfId="4339"/>
    <cellStyle name="Финансовый 7 4 2 2 3 2 2 2 9" xfId="4340"/>
    <cellStyle name="Финансовый 7 4 2 2 3 2 2 3" xfId="4341"/>
    <cellStyle name="Финансовый 7 4 2 2 3 2 2 4" xfId="4342"/>
    <cellStyle name="Финансовый 7 4 2 2 3 2 2 5" xfId="4343"/>
    <cellStyle name="Финансовый 7 4 2 2 3 2 2 6" xfId="4344"/>
    <cellStyle name="Финансовый 7 4 2 2 3 2 2 7" xfId="4345"/>
    <cellStyle name="Финансовый 7 4 2 2 3 2 2 8" xfId="4346"/>
    <cellStyle name="Финансовый 7 4 2 2 3 2 2 9" xfId="4347"/>
    <cellStyle name="Финансовый 7 4 2 2 3 2 3" xfId="4348"/>
    <cellStyle name="Финансовый 7 4 2 2 3 2 3 10" xfId="4349"/>
    <cellStyle name="Финансовый 7 4 2 2 3 2 3 2" xfId="4350"/>
    <cellStyle name="Финансовый 7 4 2 2 3 2 3 2 2" xfId="4351"/>
    <cellStyle name="Финансовый 7 4 2 2 3 2 3 2 3" xfId="4352"/>
    <cellStyle name="Финансовый 7 4 2 2 3 2 3 2 4" xfId="4353"/>
    <cellStyle name="Финансовый 7 4 2 2 3 2 3 2 5" xfId="4354"/>
    <cellStyle name="Финансовый 7 4 2 2 3 2 3 2 6" xfId="4355"/>
    <cellStyle name="Финансовый 7 4 2 2 3 2 3 2 7" xfId="4356"/>
    <cellStyle name="Финансовый 7 4 2 2 3 2 3 2 8" xfId="4357"/>
    <cellStyle name="Финансовый 7 4 2 2 3 2 3 2 9" xfId="4358"/>
    <cellStyle name="Финансовый 7 4 2 2 3 2 3 3" xfId="4359"/>
    <cellStyle name="Финансовый 7 4 2 2 3 2 3 4" xfId="4360"/>
    <cellStyle name="Финансовый 7 4 2 2 3 2 3 5" xfId="4361"/>
    <cellStyle name="Финансовый 7 4 2 2 3 2 3 6" xfId="4362"/>
    <cellStyle name="Финансовый 7 4 2 2 3 2 3 7" xfId="4363"/>
    <cellStyle name="Финансовый 7 4 2 2 3 2 3 8" xfId="4364"/>
    <cellStyle name="Финансовый 7 4 2 2 3 2 3 9" xfId="4365"/>
    <cellStyle name="Финансовый 7 4 2 2 3 2 4" xfId="4366"/>
    <cellStyle name="Финансовый 7 4 2 2 3 2 4 10" xfId="4367"/>
    <cellStyle name="Финансовый 7 4 2 2 3 2 4 2" xfId="4368"/>
    <cellStyle name="Финансовый 7 4 2 2 3 2 4 2 2" xfId="4369"/>
    <cellStyle name="Финансовый 7 4 2 2 3 2 4 2 3" xfId="4370"/>
    <cellStyle name="Финансовый 7 4 2 2 3 2 4 2 4" xfId="4371"/>
    <cellStyle name="Финансовый 7 4 2 2 3 2 4 2 5" xfId="4372"/>
    <cellStyle name="Финансовый 7 4 2 2 3 2 4 2 6" xfId="4373"/>
    <cellStyle name="Финансовый 7 4 2 2 3 2 4 2 7" xfId="4374"/>
    <cellStyle name="Финансовый 7 4 2 2 3 2 4 2 8" xfId="4375"/>
    <cellStyle name="Финансовый 7 4 2 2 3 2 4 2 9" xfId="4376"/>
    <cellStyle name="Финансовый 7 4 2 2 3 2 4 3" xfId="4377"/>
    <cellStyle name="Финансовый 7 4 2 2 3 2 4 4" xfId="4378"/>
    <cellStyle name="Финансовый 7 4 2 2 3 2 4 5" xfId="4379"/>
    <cellStyle name="Финансовый 7 4 2 2 3 2 4 6" xfId="4380"/>
    <cellStyle name="Финансовый 7 4 2 2 3 2 4 7" xfId="4381"/>
    <cellStyle name="Финансовый 7 4 2 2 3 2 4 8" xfId="4382"/>
    <cellStyle name="Финансовый 7 4 2 2 3 2 4 9" xfId="4383"/>
    <cellStyle name="Финансовый 7 4 2 2 3 2 5" xfId="4384"/>
    <cellStyle name="Финансовый 7 4 2 2 3 2 5 2" xfId="4385"/>
    <cellStyle name="Финансовый 7 4 2 2 3 2 5 3" xfId="4386"/>
    <cellStyle name="Финансовый 7 4 2 2 3 2 5 4" xfId="4387"/>
    <cellStyle name="Финансовый 7 4 2 2 3 2 5 5" xfId="4388"/>
    <cellStyle name="Финансовый 7 4 2 2 3 2 5 6" xfId="4389"/>
    <cellStyle name="Финансовый 7 4 2 2 3 2 5 7" xfId="4390"/>
    <cellStyle name="Финансовый 7 4 2 2 3 2 5 8" xfId="4391"/>
    <cellStyle name="Финансовый 7 4 2 2 3 2 5 9" xfId="4392"/>
    <cellStyle name="Финансовый 7 4 2 2 3 2 6" xfId="4393"/>
    <cellStyle name="Финансовый 7 4 2 2 3 2 7" xfId="4394"/>
    <cellStyle name="Финансовый 7 4 2 2 3 2 8" xfId="4395"/>
    <cellStyle name="Финансовый 7 4 2 2 3 2 9" xfId="4396"/>
    <cellStyle name="Финансовый 7 4 2 2 3 3" xfId="4397"/>
    <cellStyle name="Финансовый 7 4 2 2 3 3 10" xfId="4398"/>
    <cellStyle name="Финансовый 7 4 2 2 3 3 2" xfId="4399"/>
    <cellStyle name="Финансовый 7 4 2 2 3 3 2 2" xfId="4400"/>
    <cellStyle name="Финансовый 7 4 2 2 3 3 2 3" xfId="4401"/>
    <cellStyle name="Финансовый 7 4 2 2 3 3 2 4" xfId="4402"/>
    <cellStyle name="Финансовый 7 4 2 2 3 3 2 5" xfId="4403"/>
    <cellStyle name="Финансовый 7 4 2 2 3 3 2 6" xfId="4404"/>
    <cellStyle name="Финансовый 7 4 2 2 3 3 2 7" xfId="4405"/>
    <cellStyle name="Финансовый 7 4 2 2 3 3 2 8" xfId="4406"/>
    <cellStyle name="Финансовый 7 4 2 2 3 3 2 9" xfId="4407"/>
    <cellStyle name="Финансовый 7 4 2 2 3 3 3" xfId="4408"/>
    <cellStyle name="Финансовый 7 4 2 2 3 3 4" xfId="4409"/>
    <cellStyle name="Финансовый 7 4 2 2 3 3 5" xfId="4410"/>
    <cellStyle name="Финансовый 7 4 2 2 3 3 6" xfId="4411"/>
    <cellStyle name="Финансовый 7 4 2 2 3 3 7" xfId="4412"/>
    <cellStyle name="Финансовый 7 4 2 2 3 3 8" xfId="4413"/>
    <cellStyle name="Финансовый 7 4 2 2 3 3 9" xfId="4414"/>
    <cellStyle name="Финансовый 7 4 2 2 3 4" xfId="4415"/>
    <cellStyle name="Финансовый 7 4 2 2 3 4 2" xfId="4416"/>
    <cellStyle name="Финансовый 7 4 2 2 3 4 3" xfId="4417"/>
    <cellStyle name="Финансовый 7 4 2 2 3 4 4" xfId="4418"/>
    <cellStyle name="Финансовый 7 4 2 2 3 4 5" xfId="4419"/>
    <cellStyle name="Финансовый 7 4 2 2 3 4 6" xfId="4420"/>
    <cellStyle name="Финансовый 7 4 2 2 3 4 7" xfId="4421"/>
    <cellStyle name="Финансовый 7 4 2 2 3 4 8" xfId="4422"/>
    <cellStyle name="Финансовый 7 4 2 2 3 4 9" xfId="4423"/>
    <cellStyle name="Финансовый 7 4 2 2 3 5" xfId="4424"/>
    <cellStyle name="Финансовый 7 4 2 2 3 6" xfId="4425"/>
    <cellStyle name="Финансовый 7 4 2 2 3 7" xfId="4426"/>
    <cellStyle name="Финансовый 7 4 2 2 3 8" xfId="4427"/>
    <cellStyle name="Финансовый 7 4 2 2 3 9" xfId="4428"/>
    <cellStyle name="Финансовый 7 4 2 2 4" xfId="4429"/>
    <cellStyle name="Финансовый 7 4 2 2 4 10" xfId="4430"/>
    <cellStyle name="Финансовый 7 4 2 2 4 2" xfId="4431"/>
    <cellStyle name="Финансовый 7 4 2 2 4 2 2" xfId="4432"/>
    <cellStyle name="Финансовый 7 4 2 2 4 2 3" xfId="4433"/>
    <cellStyle name="Финансовый 7 4 2 2 4 2 4" xfId="4434"/>
    <cellStyle name="Финансовый 7 4 2 2 4 2 5" xfId="4435"/>
    <cellStyle name="Финансовый 7 4 2 2 4 2 6" xfId="4436"/>
    <cellStyle name="Финансовый 7 4 2 2 4 2 7" xfId="4437"/>
    <cellStyle name="Финансовый 7 4 2 2 4 2 8" xfId="4438"/>
    <cellStyle name="Финансовый 7 4 2 2 4 2 9" xfId="4439"/>
    <cellStyle name="Финансовый 7 4 2 2 4 3" xfId="4440"/>
    <cellStyle name="Финансовый 7 4 2 2 4 4" xfId="4441"/>
    <cellStyle name="Финансовый 7 4 2 2 4 5" xfId="4442"/>
    <cellStyle name="Финансовый 7 4 2 2 4 6" xfId="4443"/>
    <cellStyle name="Финансовый 7 4 2 2 4 7" xfId="4444"/>
    <cellStyle name="Финансовый 7 4 2 2 4 8" xfId="4445"/>
    <cellStyle name="Финансовый 7 4 2 2 4 9" xfId="4446"/>
    <cellStyle name="Финансовый 7 4 2 2 5" xfId="4447"/>
    <cellStyle name="Финансовый 7 4 2 2 5 2" xfId="4448"/>
    <cellStyle name="Финансовый 7 4 2 2 5 3" xfId="4449"/>
    <cellStyle name="Финансовый 7 4 2 2 5 4" xfId="4450"/>
    <cellStyle name="Финансовый 7 4 2 2 5 5" xfId="4451"/>
    <cellStyle name="Финансовый 7 4 2 2 5 6" xfId="4452"/>
    <cellStyle name="Финансовый 7 4 2 2 5 7" xfId="4453"/>
    <cellStyle name="Финансовый 7 4 2 2 5 8" xfId="4454"/>
    <cellStyle name="Финансовый 7 4 2 2 5 9" xfId="4455"/>
    <cellStyle name="Финансовый 7 4 2 2 6" xfId="4456"/>
    <cellStyle name="Финансовый 7 4 2 2 7" xfId="4457"/>
    <cellStyle name="Финансовый 7 4 2 2 8" xfId="4458"/>
    <cellStyle name="Финансовый 7 4 2 2 9" xfId="4459"/>
    <cellStyle name="Финансовый 7 4 2 3" xfId="4460"/>
    <cellStyle name="Финансовый 7 4 2 3 10" xfId="4461"/>
    <cellStyle name="Финансовый 7 4 2 3 2" xfId="4462"/>
    <cellStyle name="Финансовый 7 4 2 3 2 2" xfId="4463"/>
    <cellStyle name="Финансовый 7 4 2 3 2 3" xfId="4464"/>
    <cellStyle name="Финансовый 7 4 2 3 2 4" xfId="4465"/>
    <cellStyle name="Финансовый 7 4 2 3 2 5" xfId="4466"/>
    <cellStyle name="Финансовый 7 4 2 3 2 6" xfId="4467"/>
    <cellStyle name="Финансовый 7 4 2 3 2 7" xfId="4468"/>
    <cellStyle name="Финансовый 7 4 2 3 2 8" xfId="4469"/>
    <cellStyle name="Финансовый 7 4 2 3 2 9" xfId="4470"/>
    <cellStyle name="Финансовый 7 4 2 3 3" xfId="4471"/>
    <cellStyle name="Финансовый 7 4 2 3 4" xfId="4472"/>
    <cellStyle name="Финансовый 7 4 2 3 5" xfId="4473"/>
    <cellStyle name="Финансовый 7 4 2 3 6" xfId="4474"/>
    <cellStyle name="Финансовый 7 4 2 3 7" xfId="4475"/>
    <cellStyle name="Финансовый 7 4 2 3 8" xfId="4476"/>
    <cellStyle name="Финансовый 7 4 2 3 9" xfId="4477"/>
    <cellStyle name="Финансовый 7 4 2 4" xfId="4478"/>
    <cellStyle name="Финансовый 7 4 2 4 2" xfId="4479"/>
    <cellStyle name="Финансовый 7 4 2 4 3" xfId="4480"/>
    <cellStyle name="Финансовый 7 4 2 4 4" xfId="4481"/>
    <cellStyle name="Финансовый 7 4 2 4 5" xfId="4482"/>
    <cellStyle name="Финансовый 7 4 2 4 6" xfId="4483"/>
    <cellStyle name="Финансовый 7 4 2 4 7" xfId="4484"/>
    <cellStyle name="Финансовый 7 4 2 4 8" xfId="4485"/>
    <cellStyle name="Финансовый 7 4 2 4 9" xfId="4486"/>
    <cellStyle name="Финансовый 7 4 2 5" xfId="4487"/>
    <cellStyle name="Финансовый 7 4 2 6" xfId="4488"/>
    <cellStyle name="Финансовый 7 4 2 7" xfId="4489"/>
    <cellStyle name="Финансовый 7 4 2 8" xfId="4490"/>
    <cellStyle name="Финансовый 7 4 2 9" xfId="4491"/>
    <cellStyle name="Финансовый 7 4 3" xfId="4492"/>
    <cellStyle name="Финансовый 7 4 3 10" xfId="4493"/>
    <cellStyle name="Финансовый 7 4 3 2" xfId="4494"/>
    <cellStyle name="Финансовый 7 4 3 2 2" xfId="4495"/>
    <cellStyle name="Финансовый 7 4 3 2 3" xfId="4496"/>
    <cellStyle name="Финансовый 7 4 3 2 4" xfId="4497"/>
    <cellStyle name="Финансовый 7 4 3 2 5" xfId="4498"/>
    <cellStyle name="Финансовый 7 4 3 2 6" xfId="4499"/>
    <cellStyle name="Финансовый 7 4 3 2 7" xfId="4500"/>
    <cellStyle name="Финансовый 7 4 3 2 8" xfId="4501"/>
    <cellStyle name="Финансовый 7 4 3 2 9" xfId="4502"/>
    <cellStyle name="Финансовый 7 4 3 3" xfId="4503"/>
    <cellStyle name="Финансовый 7 4 3 4" xfId="4504"/>
    <cellStyle name="Финансовый 7 4 3 5" xfId="4505"/>
    <cellStyle name="Финансовый 7 4 3 6" xfId="4506"/>
    <cellStyle name="Финансовый 7 4 3 7" xfId="4507"/>
    <cellStyle name="Финансовый 7 4 3 8" xfId="4508"/>
    <cellStyle name="Финансовый 7 4 3 9" xfId="4509"/>
    <cellStyle name="Финансовый 7 4 4" xfId="4510"/>
    <cellStyle name="Финансовый 7 4 4 2" xfId="4511"/>
    <cellStyle name="Финансовый 7 4 4 3" xfId="4512"/>
    <cellStyle name="Финансовый 7 4 4 4" xfId="4513"/>
    <cellStyle name="Финансовый 7 4 4 5" xfId="4514"/>
    <cellStyle name="Финансовый 7 4 4 6" xfId="4515"/>
    <cellStyle name="Финансовый 7 4 4 7" xfId="4516"/>
    <cellStyle name="Финансовый 7 4 4 8" xfId="4517"/>
    <cellStyle name="Финансовый 7 4 4 9" xfId="4518"/>
    <cellStyle name="Финансовый 7 4 5" xfId="4519"/>
    <cellStyle name="Финансовый 7 4 6" xfId="4520"/>
    <cellStyle name="Финансовый 7 4 7" xfId="4521"/>
    <cellStyle name="Финансовый 7 4 8" xfId="4522"/>
    <cellStyle name="Финансовый 7 4 9" xfId="4523"/>
    <cellStyle name="Финансовый 7 5" xfId="4524"/>
    <cellStyle name="Финансовый 7 5 10" xfId="4525"/>
    <cellStyle name="Финансовый 7 5 11" xfId="4526"/>
    <cellStyle name="Финансовый 7 5 2" xfId="4527"/>
    <cellStyle name="Финансовый 7 5 2 10" xfId="4528"/>
    <cellStyle name="Финансовый 7 5 2 2" xfId="4529"/>
    <cellStyle name="Финансовый 7 5 2 2 2" xfId="4530"/>
    <cellStyle name="Финансовый 7 5 2 2 3" xfId="4531"/>
    <cellStyle name="Финансовый 7 5 2 2 4" xfId="4532"/>
    <cellStyle name="Финансовый 7 5 2 2 5" xfId="4533"/>
    <cellStyle name="Финансовый 7 5 2 2 6" xfId="4534"/>
    <cellStyle name="Финансовый 7 5 2 2 7" xfId="4535"/>
    <cellStyle name="Финансовый 7 5 2 2 8" xfId="4536"/>
    <cellStyle name="Финансовый 7 5 2 2 9" xfId="4537"/>
    <cellStyle name="Финансовый 7 5 2 3" xfId="4538"/>
    <cellStyle name="Финансовый 7 5 2 4" xfId="4539"/>
    <cellStyle name="Финансовый 7 5 2 5" xfId="4540"/>
    <cellStyle name="Финансовый 7 5 2 6" xfId="4541"/>
    <cellStyle name="Финансовый 7 5 2 7" xfId="4542"/>
    <cellStyle name="Финансовый 7 5 2 8" xfId="4543"/>
    <cellStyle name="Финансовый 7 5 2 9" xfId="4544"/>
    <cellStyle name="Финансовый 7 5 3" xfId="4545"/>
    <cellStyle name="Финансовый 7 5 3 2" xfId="4546"/>
    <cellStyle name="Финансовый 7 5 3 3" xfId="4547"/>
    <cellStyle name="Финансовый 7 5 3 4" xfId="4548"/>
    <cellStyle name="Финансовый 7 5 3 5" xfId="4549"/>
    <cellStyle name="Финансовый 7 5 3 6" xfId="4550"/>
    <cellStyle name="Финансовый 7 5 3 7" xfId="4551"/>
    <cellStyle name="Финансовый 7 5 3 8" xfId="4552"/>
    <cellStyle name="Финансовый 7 5 3 9" xfId="4553"/>
    <cellStyle name="Финансовый 7 5 4" xfId="4554"/>
    <cellStyle name="Финансовый 7 5 5" xfId="4555"/>
    <cellStyle name="Финансовый 7 5 6" xfId="4556"/>
    <cellStyle name="Финансовый 7 5 7" xfId="4557"/>
    <cellStyle name="Финансовый 7 5 8" xfId="4558"/>
    <cellStyle name="Финансовый 7 5 9" xfId="4559"/>
    <cellStyle name="Финансовый 7 6" xfId="4560"/>
    <cellStyle name="Финансовый 7 6 10" xfId="4561"/>
    <cellStyle name="Финансовый 7 6 2" xfId="4562"/>
    <cellStyle name="Финансовый 7 6 2 2" xfId="4563"/>
    <cellStyle name="Финансовый 7 6 2 3" xfId="4564"/>
    <cellStyle name="Финансовый 7 6 2 4" xfId="4565"/>
    <cellStyle name="Финансовый 7 6 2 5" xfId="4566"/>
    <cellStyle name="Финансовый 7 6 2 6" xfId="4567"/>
    <cellStyle name="Финансовый 7 6 2 7" xfId="4568"/>
    <cellStyle name="Финансовый 7 6 2 8" xfId="4569"/>
    <cellStyle name="Финансовый 7 6 2 9" xfId="4570"/>
    <cellStyle name="Финансовый 7 6 3" xfId="4571"/>
    <cellStyle name="Финансовый 7 6 4" xfId="4572"/>
    <cellStyle name="Финансовый 7 6 5" xfId="4573"/>
    <cellStyle name="Финансовый 7 6 6" xfId="4574"/>
    <cellStyle name="Финансовый 7 6 7" xfId="4575"/>
    <cellStyle name="Финансовый 7 6 8" xfId="4576"/>
    <cellStyle name="Финансовый 7 6 9" xfId="4577"/>
    <cellStyle name="Финансовый 7 7" xfId="4578"/>
    <cellStyle name="Финансовый 7 7 2" xfId="4579"/>
    <cellStyle name="Финансовый 7 7 3" xfId="4580"/>
    <cellStyle name="Финансовый 7 7 4" xfId="4581"/>
    <cellStyle name="Финансовый 7 7 5" xfId="4582"/>
    <cellStyle name="Финансовый 7 7 6" xfId="4583"/>
    <cellStyle name="Финансовый 7 7 7" xfId="4584"/>
    <cellStyle name="Финансовый 7 7 8" xfId="4585"/>
    <cellStyle name="Финансовый 7 7 9" xfId="4586"/>
    <cellStyle name="Финансовый 7 8" xfId="4587"/>
    <cellStyle name="Финансовый 7 9" xfId="4588"/>
    <cellStyle name="Финансовый 8 10" xfId="4589"/>
    <cellStyle name="Финансовый 8 11" xfId="4590"/>
    <cellStyle name="Финансовый 8 2" xfId="4591"/>
    <cellStyle name="Финансовый 8 2 10" xfId="4592"/>
    <cellStyle name="Финансовый 8 2 2" xfId="4593"/>
    <cellStyle name="Финансовый 8 2 2 2" xfId="4594"/>
    <cellStyle name="Финансовый 8 2 2 3" xfId="4595"/>
    <cellStyle name="Финансовый 8 2 2 4" xfId="4596"/>
    <cellStyle name="Финансовый 8 2 2 5" xfId="4597"/>
    <cellStyle name="Финансовый 8 2 2 6" xfId="4598"/>
    <cellStyle name="Финансовый 8 2 2 7" xfId="4599"/>
    <cellStyle name="Финансовый 8 2 2 8" xfId="4600"/>
    <cellStyle name="Финансовый 8 2 2 9" xfId="4601"/>
    <cellStyle name="Финансовый 8 2 3" xfId="4602"/>
    <cellStyle name="Финансовый 8 2 4" xfId="4603"/>
    <cellStyle name="Финансовый 8 2 5" xfId="4604"/>
    <cellStyle name="Финансовый 8 2 6" xfId="4605"/>
    <cellStyle name="Финансовый 8 2 7" xfId="4606"/>
    <cellStyle name="Финансовый 8 2 8" xfId="4607"/>
    <cellStyle name="Финансовый 8 2 9" xfId="4608"/>
    <cellStyle name="Финансовый 8 3" xfId="4609"/>
    <cellStyle name="Финансовый 8 3 2" xfId="4610"/>
    <cellStyle name="Финансовый 8 3 3" xfId="4611"/>
    <cellStyle name="Финансовый 8 3 4" xfId="4612"/>
    <cellStyle name="Финансовый 8 3 5" xfId="4613"/>
    <cellStyle name="Финансовый 8 3 6" xfId="4614"/>
    <cellStyle name="Финансовый 8 3 7" xfId="4615"/>
    <cellStyle name="Финансовый 8 3 8" xfId="4616"/>
    <cellStyle name="Финансовый 8 3 9" xfId="4617"/>
    <cellStyle name="Финансовый 8 4" xfId="4618"/>
    <cellStyle name="Финансовый 8 5" xfId="4619"/>
    <cellStyle name="Финансовый 8 6" xfId="4620"/>
    <cellStyle name="Финансовый 8 7" xfId="4621"/>
    <cellStyle name="Финансовый 8 8" xfId="4622"/>
    <cellStyle name="Финансовый 8 9" xfId="4623"/>
    <cellStyle name="Финансовый 9" xfId="4624"/>
    <cellStyle name="Финансовый 9 10" xfId="4625"/>
    <cellStyle name="Финансовый 9 2" xfId="4626"/>
    <cellStyle name="Финансовый 9 2 2" xfId="4627"/>
    <cellStyle name="Финансовый 9 2 3" xfId="4628"/>
    <cellStyle name="Финансовый 9 2 4" xfId="4629"/>
    <cellStyle name="Финансовый 9 2 5" xfId="4630"/>
    <cellStyle name="Финансовый 9 2 6" xfId="4631"/>
    <cellStyle name="Финансовый 9 2 7" xfId="4632"/>
    <cellStyle name="Финансовый 9 2 8" xfId="4633"/>
    <cellStyle name="Финансовый 9 2 9" xfId="4634"/>
    <cellStyle name="Финансовый 9 3" xfId="4635"/>
    <cellStyle name="Финансовый 9 4" xfId="4636"/>
    <cellStyle name="Финансовый 9 5" xfId="4637"/>
    <cellStyle name="Финансовый 9 6" xfId="4638"/>
    <cellStyle name="Финансовый 9 7" xfId="4639"/>
    <cellStyle name="Финансовый 9 8" xfId="4640"/>
    <cellStyle name="Финансовый 9 9" xfId="4641"/>
  </cellStyles>
  <dxfs count="0"/>
  <tableStyles count="0" defaultTableStyle="TableStyleMedium9" defaultPivotStyle="PivotStyleLight16"/>
  <colors>
    <mruColors>
      <color rgb="FF007E3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F687"/>
  <sheetViews>
    <sheetView tabSelected="1" topLeftCell="A42" zoomScaleNormal="100" zoomScaleSheetLayoutView="100" workbookViewId="0">
      <selection activeCell="E45" sqref="E45"/>
    </sheetView>
  </sheetViews>
  <sheetFormatPr defaultRowHeight="14.4"/>
  <cols>
    <col min="1" max="1" width="9.33203125" customWidth="1"/>
    <col min="2" max="2" width="19.33203125" customWidth="1"/>
    <col min="3" max="3" width="18.6640625" customWidth="1"/>
    <col min="4" max="4" width="17.5546875" customWidth="1"/>
    <col min="5" max="5" width="17.109375" customWidth="1"/>
    <col min="6" max="6" width="19.6640625" customWidth="1"/>
    <col min="7" max="7" width="18.109375" customWidth="1"/>
    <col min="8" max="8" width="10" customWidth="1"/>
    <col min="9" max="9" width="9.109375" customWidth="1"/>
    <col min="10" max="10" width="10.33203125" customWidth="1"/>
    <col min="11" max="11" width="14.6640625" customWidth="1"/>
    <col min="13" max="13" width="15.33203125" customWidth="1"/>
    <col min="14" max="15" width="14.6640625" customWidth="1"/>
  </cols>
  <sheetData>
    <row r="2" spans="1:11" ht="15.6">
      <c r="H2" s="2" t="s">
        <v>398</v>
      </c>
      <c r="I2" s="2"/>
      <c r="J2" s="2"/>
      <c r="K2" s="2"/>
    </row>
    <row r="3" spans="1:11" ht="15.6">
      <c r="H3" s="2" t="s">
        <v>399</v>
      </c>
      <c r="I3" s="2"/>
      <c r="J3" s="2"/>
      <c r="K3" s="2"/>
    </row>
    <row r="4" spans="1:11" ht="15.6">
      <c r="H4" s="2" t="s">
        <v>400</v>
      </c>
      <c r="I4" s="2"/>
      <c r="J4" s="2"/>
      <c r="K4" s="2"/>
    </row>
    <row r="5" spans="1:11" ht="15.6">
      <c r="H5" s="2" t="s">
        <v>401</v>
      </c>
      <c r="I5" s="2"/>
      <c r="J5" s="2"/>
      <c r="K5" s="2"/>
    </row>
    <row r="6" spans="1:11" s="1" customFormat="1" ht="18">
      <c r="A6" s="101"/>
      <c r="B6" s="101"/>
      <c r="C6" s="101"/>
      <c r="D6" s="101"/>
      <c r="E6" s="101"/>
      <c r="F6" s="101"/>
      <c r="G6" s="101"/>
    </row>
    <row r="7" spans="1:11" s="1" customFormat="1" ht="18">
      <c r="A7" s="102" t="s">
        <v>390</v>
      </c>
      <c r="B7" s="102"/>
      <c r="C7" s="102"/>
      <c r="D7" s="102"/>
      <c r="E7" s="102"/>
      <c r="F7" s="102"/>
      <c r="G7" s="102"/>
    </row>
    <row r="8" spans="1:11" s="1" customFormat="1" ht="18">
      <c r="A8" s="102" t="s">
        <v>391</v>
      </c>
      <c r="B8" s="102"/>
      <c r="C8" s="102"/>
      <c r="D8" s="102"/>
      <c r="E8" s="102"/>
      <c r="F8" s="102"/>
      <c r="G8" s="102"/>
    </row>
    <row r="9" spans="1:11" s="1" customFormat="1" ht="23.25" customHeight="1">
      <c r="A9" s="103" t="s">
        <v>77</v>
      </c>
      <c r="B9" s="103"/>
      <c r="C9" s="103"/>
      <c r="D9" s="103"/>
      <c r="E9" s="103"/>
      <c r="F9" s="103"/>
      <c r="G9" s="103"/>
    </row>
    <row r="10" spans="1:11" s="1" customFormat="1" ht="23.25" customHeight="1">
      <c r="A10" s="104" t="s">
        <v>78</v>
      </c>
      <c r="B10" s="104"/>
      <c r="C10" s="104"/>
      <c r="D10" s="104"/>
      <c r="E10" s="104"/>
      <c r="F10" s="104"/>
      <c r="G10" s="104"/>
    </row>
    <row r="11" spans="1:11" ht="40.200000000000003" customHeight="1">
      <c r="A11" s="105" t="s">
        <v>79</v>
      </c>
      <c r="B11" s="106"/>
      <c r="C11" s="107" t="s">
        <v>331</v>
      </c>
      <c r="D11" s="107"/>
      <c r="E11" s="107"/>
      <c r="F11" s="107"/>
      <c r="G11" s="107"/>
      <c r="H11" s="107"/>
      <c r="I11" s="107"/>
      <c r="J11" s="107"/>
      <c r="K11" s="107"/>
    </row>
    <row r="12" spans="1:11" ht="37.950000000000003" customHeight="1">
      <c r="A12" s="105" t="s">
        <v>80</v>
      </c>
      <c r="B12" s="106"/>
      <c r="C12" s="107" t="s">
        <v>332</v>
      </c>
      <c r="D12" s="107"/>
      <c r="E12" s="107"/>
      <c r="F12" s="107"/>
      <c r="G12" s="107"/>
      <c r="H12" s="107"/>
      <c r="I12" s="107"/>
      <c r="J12" s="107"/>
      <c r="K12" s="107"/>
    </row>
    <row r="13" spans="1:11" ht="39" customHeight="1">
      <c r="A13" s="105" t="s">
        <v>81</v>
      </c>
      <c r="B13" s="106"/>
      <c r="C13" s="114" t="s">
        <v>333</v>
      </c>
      <c r="D13" s="114"/>
      <c r="E13" s="114"/>
      <c r="F13" s="114"/>
      <c r="G13" s="114"/>
      <c r="H13" s="114"/>
      <c r="I13" s="114"/>
      <c r="J13" s="114"/>
      <c r="K13" s="114"/>
    </row>
    <row r="14" spans="1:11" ht="28.2" customHeight="1">
      <c r="A14" s="105" t="s">
        <v>82</v>
      </c>
      <c r="B14" s="106"/>
      <c r="C14" s="114" t="s">
        <v>88</v>
      </c>
      <c r="D14" s="114"/>
      <c r="E14" s="114"/>
      <c r="F14" s="114"/>
      <c r="G14" s="114"/>
      <c r="H14" s="114"/>
      <c r="I14" s="114"/>
      <c r="J14" s="114"/>
      <c r="K14" s="114"/>
    </row>
    <row r="15" spans="1:11" ht="34.950000000000003" customHeight="1">
      <c r="A15" s="105" t="s">
        <v>75</v>
      </c>
      <c r="B15" s="106"/>
      <c r="C15" s="114" t="s">
        <v>332</v>
      </c>
      <c r="D15" s="114"/>
      <c r="E15" s="114"/>
      <c r="F15" s="114"/>
      <c r="G15" s="114"/>
      <c r="H15" s="114"/>
      <c r="I15" s="114"/>
      <c r="J15" s="114"/>
      <c r="K15" s="114"/>
    </row>
    <row r="16" spans="1:11" ht="84" customHeight="1">
      <c r="A16" s="105" t="s">
        <v>76</v>
      </c>
      <c r="B16" s="106"/>
      <c r="C16" s="114" t="s">
        <v>332</v>
      </c>
      <c r="D16" s="114"/>
      <c r="E16" s="114"/>
      <c r="F16" s="114"/>
      <c r="G16" s="114"/>
      <c r="H16" s="114"/>
      <c r="I16" s="114"/>
      <c r="J16" s="114"/>
      <c r="K16" s="114"/>
    </row>
    <row r="17" spans="1:15" ht="47.4" customHeight="1">
      <c r="A17" s="105" t="s">
        <v>87</v>
      </c>
      <c r="B17" s="106"/>
      <c r="C17" s="114" t="s">
        <v>332</v>
      </c>
      <c r="D17" s="114"/>
      <c r="E17" s="114"/>
      <c r="F17" s="114"/>
      <c r="G17" s="114"/>
      <c r="H17" s="114"/>
      <c r="I17" s="114"/>
      <c r="J17" s="114"/>
      <c r="K17" s="114"/>
    </row>
    <row r="18" spans="1:15" ht="22.5" customHeight="1">
      <c r="A18" s="258" t="s">
        <v>89</v>
      </c>
      <c r="B18" s="259"/>
      <c r="C18" s="256" t="s">
        <v>75</v>
      </c>
      <c r="D18" s="256"/>
      <c r="E18" s="256"/>
      <c r="F18" s="256"/>
      <c r="G18" s="256"/>
      <c r="H18" s="256"/>
      <c r="I18" s="256"/>
      <c r="J18" s="256"/>
      <c r="K18" s="256"/>
    </row>
    <row r="19" spans="1:15" ht="306" customHeight="1">
      <c r="A19" s="260"/>
      <c r="B19" s="261"/>
      <c r="C19" s="257" t="s">
        <v>433</v>
      </c>
      <c r="D19" s="257"/>
      <c r="E19" s="257"/>
      <c r="F19" s="257"/>
      <c r="G19" s="257"/>
      <c r="H19" s="257"/>
      <c r="I19" s="257"/>
      <c r="J19" s="257"/>
      <c r="K19" s="257"/>
    </row>
    <row r="20" spans="1:15" ht="38.25" customHeight="1">
      <c r="A20" s="260"/>
      <c r="B20" s="261"/>
      <c r="C20" s="256" t="s">
        <v>76</v>
      </c>
      <c r="D20" s="256"/>
      <c r="E20" s="256"/>
      <c r="F20" s="256"/>
      <c r="G20" s="256"/>
      <c r="H20" s="256"/>
      <c r="I20" s="256"/>
      <c r="J20" s="256"/>
      <c r="K20" s="256"/>
    </row>
    <row r="21" spans="1:15" ht="226.2" customHeight="1">
      <c r="A21" s="260"/>
      <c r="B21" s="261"/>
      <c r="C21" s="257" t="s">
        <v>434</v>
      </c>
      <c r="D21" s="257"/>
      <c r="E21" s="257"/>
      <c r="F21" s="257"/>
      <c r="G21" s="257"/>
      <c r="H21" s="257"/>
      <c r="I21" s="257"/>
      <c r="J21" s="257"/>
      <c r="K21" s="257"/>
    </row>
    <row r="22" spans="1:15" ht="22.2" customHeight="1">
      <c r="A22" s="260"/>
      <c r="B22" s="261"/>
      <c r="C22" s="256" t="s">
        <v>87</v>
      </c>
      <c r="D22" s="256"/>
      <c r="E22" s="256"/>
      <c r="F22" s="256"/>
      <c r="G22" s="256"/>
      <c r="H22" s="256"/>
      <c r="I22" s="256"/>
      <c r="J22" s="256"/>
      <c r="K22" s="256"/>
    </row>
    <row r="23" spans="1:15" ht="52.95" customHeight="1">
      <c r="A23" s="262"/>
      <c r="B23" s="263"/>
      <c r="C23" s="257" t="s">
        <v>394</v>
      </c>
      <c r="D23" s="257"/>
      <c r="E23" s="257"/>
      <c r="F23" s="257"/>
      <c r="G23" s="257"/>
      <c r="H23" s="257"/>
      <c r="I23" s="257"/>
      <c r="J23" s="257"/>
      <c r="K23" s="257"/>
    </row>
    <row r="24" spans="1:15" ht="22.2" customHeight="1">
      <c r="A24" s="264" t="s">
        <v>6</v>
      </c>
      <c r="B24" s="265"/>
      <c r="C24" s="268" t="s">
        <v>83</v>
      </c>
      <c r="D24" s="269"/>
      <c r="E24" s="269"/>
      <c r="F24" s="269"/>
      <c r="G24" s="269"/>
      <c r="H24" s="269"/>
      <c r="I24" s="269"/>
      <c r="J24" s="269"/>
      <c r="K24" s="269"/>
      <c r="L24" s="61"/>
      <c r="M24" s="61"/>
      <c r="N24" s="61"/>
      <c r="O24" s="61"/>
    </row>
    <row r="25" spans="1:15" ht="25.2" customHeight="1">
      <c r="A25" s="266"/>
      <c r="B25" s="267"/>
      <c r="C25" s="15" t="s">
        <v>61</v>
      </c>
      <c r="D25" s="15" t="s">
        <v>5</v>
      </c>
      <c r="E25" s="15" t="s">
        <v>4</v>
      </c>
      <c r="F25" s="15" t="s">
        <v>3</v>
      </c>
      <c r="G25" s="112" t="s">
        <v>63</v>
      </c>
      <c r="H25" s="113"/>
      <c r="I25" s="108" t="s">
        <v>64</v>
      </c>
      <c r="J25" s="108"/>
      <c r="K25" s="59"/>
      <c r="L25" s="59"/>
      <c r="M25" s="59"/>
      <c r="N25" s="59"/>
      <c r="O25" s="59"/>
    </row>
    <row r="26" spans="1:15" ht="39" customHeight="1">
      <c r="A26" s="105" t="s">
        <v>0</v>
      </c>
      <c r="B26" s="106"/>
      <c r="C26" s="62">
        <f>D26+E26+F26+G26+I26</f>
        <v>1701233.0694900001</v>
      </c>
      <c r="D26" s="62">
        <f>F525+F659+F684</f>
        <v>506796.10905999999</v>
      </c>
      <c r="E26" s="62">
        <f>G525+G659+G684</f>
        <v>293293.67103000003</v>
      </c>
      <c r="F26" s="62">
        <f>H525+H659+H684</f>
        <v>301108.36898999999</v>
      </c>
      <c r="G26" s="109">
        <f>M525+M659+K684</f>
        <v>301143.96851999999</v>
      </c>
      <c r="H26" s="110"/>
      <c r="I26" s="109">
        <f>N525+N659+M684</f>
        <v>298890.95189000003</v>
      </c>
      <c r="J26" s="110"/>
      <c r="K26" s="60"/>
      <c r="L26" s="60"/>
      <c r="M26" s="60"/>
      <c r="N26" s="60"/>
      <c r="O26" s="60"/>
    </row>
    <row r="27" spans="1:15" ht="49.95" customHeight="1">
      <c r="A27" s="105" t="s">
        <v>84</v>
      </c>
      <c r="B27" s="106"/>
      <c r="C27" s="62">
        <f t="shared" ref="C27:C29" si="0">D27+E27+F27+G27+I27</f>
        <v>156610.23711999998</v>
      </c>
      <c r="D27" s="62">
        <f t="shared" ref="D27:D29" si="1">F526+F660+F685</f>
        <v>61765.629969999995</v>
      </c>
      <c r="E27" s="62">
        <f t="shared" ref="E27:E29" si="2">G526+G660+G685</f>
        <v>27877.533610000002</v>
      </c>
      <c r="F27" s="62">
        <f t="shared" ref="F27:F29" si="3">H526+H660+H685</f>
        <v>23214.351899999998</v>
      </c>
      <c r="G27" s="109">
        <f t="shared" ref="G27:G29" si="4">M526+M660+K685</f>
        <v>22019.273529999999</v>
      </c>
      <c r="H27" s="110"/>
      <c r="I27" s="109">
        <f t="shared" ref="I27:I29" si="5">N526+N660+M685</f>
        <v>21733.448109999998</v>
      </c>
      <c r="J27" s="110"/>
      <c r="K27" s="60"/>
      <c r="L27" s="60"/>
      <c r="M27" s="60"/>
      <c r="N27" s="60"/>
      <c r="O27" s="60"/>
    </row>
    <row r="28" spans="1:15" ht="27" customHeight="1">
      <c r="A28" s="105" t="s">
        <v>85</v>
      </c>
      <c r="B28" s="106"/>
      <c r="C28" s="62">
        <f t="shared" si="0"/>
        <v>1040159.8643199999</v>
      </c>
      <c r="D28" s="62">
        <f t="shared" si="1"/>
        <v>216196.56156999999</v>
      </c>
      <c r="E28" s="62">
        <f t="shared" si="2"/>
        <v>192715.89874999999</v>
      </c>
      <c r="F28" s="62">
        <f t="shared" si="3"/>
        <v>222507.88799999998</v>
      </c>
      <c r="G28" s="109">
        <f t="shared" si="4"/>
        <v>204349.09800000003</v>
      </c>
      <c r="H28" s="110"/>
      <c r="I28" s="109">
        <f t="shared" si="5"/>
        <v>204390.41800000003</v>
      </c>
      <c r="J28" s="110"/>
      <c r="K28" s="60"/>
      <c r="L28" s="60"/>
      <c r="M28" s="60"/>
      <c r="N28" s="60"/>
      <c r="O28" s="60"/>
    </row>
    <row r="29" spans="1:15" ht="37.950000000000003" customHeight="1">
      <c r="A29" s="105" t="s">
        <v>1</v>
      </c>
      <c r="B29" s="106"/>
      <c r="C29" s="62">
        <f t="shared" si="0"/>
        <v>0</v>
      </c>
      <c r="D29" s="62">
        <f t="shared" si="1"/>
        <v>0</v>
      </c>
      <c r="E29" s="62">
        <f t="shared" si="2"/>
        <v>0</v>
      </c>
      <c r="F29" s="62">
        <f t="shared" si="3"/>
        <v>0</v>
      </c>
      <c r="G29" s="109">
        <f t="shared" si="4"/>
        <v>0</v>
      </c>
      <c r="H29" s="110"/>
      <c r="I29" s="109">
        <f t="shared" si="5"/>
        <v>0</v>
      </c>
      <c r="J29" s="110"/>
      <c r="K29" s="60"/>
      <c r="L29" s="60"/>
      <c r="M29" s="60"/>
      <c r="N29" s="60"/>
      <c r="O29" s="60"/>
    </row>
    <row r="30" spans="1:15" ht="27" customHeight="1">
      <c r="A30" s="254" t="s">
        <v>86</v>
      </c>
      <c r="B30" s="255"/>
      <c r="C30" s="62">
        <f>C26+C27+C28+C29</f>
        <v>2898003.17093</v>
      </c>
      <c r="D30" s="62">
        <f>D26+D27+D28+D29</f>
        <v>784758.30059999996</v>
      </c>
      <c r="E30" s="62">
        <f t="shared" ref="E30:G30" si="6">E26+E27+E28+E29</f>
        <v>513887.10339</v>
      </c>
      <c r="F30" s="62">
        <f t="shared" si="6"/>
        <v>546830.60889000003</v>
      </c>
      <c r="G30" s="109">
        <f t="shared" si="6"/>
        <v>527512.34005</v>
      </c>
      <c r="H30" s="110"/>
      <c r="I30" s="111">
        <f>I26+I27+I28+I29</f>
        <v>525014.81800000009</v>
      </c>
      <c r="J30" s="111"/>
      <c r="K30" s="60"/>
      <c r="L30" s="60"/>
      <c r="M30" s="60"/>
      <c r="N30" s="60"/>
      <c r="O30" s="60"/>
    </row>
    <row r="31" spans="1:15" ht="15.6">
      <c r="A31" s="2"/>
      <c r="B31" s="2"/>
      <c r="C31" s="2"/>
      <c r="D31" s="2"/>
      <c r="E31" s="2"/>
      <c r="F31" s="2"/>
      <c r="G31" s="2"/>
    </row>
    <row r="32" spans="1:15" ht="36" customHeight="1">
      <c r="A32" s="253" t="s">
        <v>106</v>
      </c>
      <c r="B32" s="253"/>
      <c r="C32" s="253"/>
      <c r="D32" s="253"/>
      <c r="E32" s="253"/>
      <c r="F32" s="253"/>
      <c r="G32" s="253"/>
      <c r="H32" s="253"/>
      <c r="I32" s="253"/>
      <c r="J32" s="253"/>
      <c r="K32" s="253"/>
    </row>
    <row r="33" spans="1:15" ht="409.6" customHeight="1">
      <c r="A33" s="270" t="s">
        <v>435</v>
      </c>
      <c r="B33" s="270"/>
      <c r="C33" s="270"/>
      <c r="D33" s="270"/>
      <c r="E33" s="270"/>
      <c r="F33" s="270"/>
      <c r="G33" s="270"/>
      <c r="H33" s="270"/>
      <c r="I33" s="270"/>
      <c r="J33" s="270"/>
      <c r="K33" s="270"/>
      <c r="L33" s="270"/>
      <c r="M33" s="270"/>
    </row>
    <row r="34" spans="1:15" ht="48" customHeight="1">
      <c r="A34" s="271" t="s">
        <v>107</v>
      </c>
      <c r="B34" s="271"/>
      <c r="C34" s="271"/>
      <c r="D34" s="271"/>
      <c r="E34" s="271"/>
      <c r="F34" s="271"/>
      <c r="G34" s="271"/>
      <c r="H34" s="271"/>
      <c r="I34" s="271"/>
      <c r="J34" s="271"/>
      <c r="K34" s="271"/>
      <c r="L34" s="271"/>
      <c r="M34" s="271"/>
    </row>
    <row r="35" spans="1:15" ht="309.60000000000002" customHeight="1">
      <c r="A35" s="272" t="s">
        <v>389</v>
      </c>
      <c r="B35" s="272"/>
      <c r="C35" s="272"/>
      <c r="D35" s="272"/>
      <c r="E35" s="272"/>
      <c r="F35" s="272"/>
      <c r="G35" s="272"/>
      <c r="H35" s="272"/>
      <c r="I35" s="272"/>
      <c r="J35" s="272"/>
      <c r="K35" s="272"/>
      <c r="L35" s="272"/>
      <c r="M35" s="272"/>
    </row>
    <row r="36" spans="1:15" ht="59.4" customHeight="1">
      <c r="A36" s="16"/>
      <c r="B36" s="16"/>
      <c r="C36" s="16"/>
      <c r="D36" s="16"/>
      <c r="E36" s="16"/>
      <c r="F36" s="16"/>
      <c r="G36" s="16"/>
    </row>
    <row r="37" spans="1:15" ht="18">
      <c r="A37" s="133" t="s">
        <v>392</v>
      </c>
      <c r="B37" s="134"/>
      <c r="C37" s="134"/>
      <c r="D37" s="134"/>
      <c r="E37" s="134"/>
      <c r="F37" s="134"/>
      <c r="G37" s="134"/>
      <c r="H37" s="134"/>
      <c r="I37" s="134"/>
      <c r="J37" s="134"/>
      <c r="K37" s="134"/>
    </row>
    <row r="38" spans="1:15" ht="18">
      <c r="A38" s="5"/>
      <c r="B38" s="6"/>
      <c r="C38" s="6"/>
      <c r="D38" s="6"/>
      <c r="E38" s="3"/>
      <c r="F38" s="3"/>
      <c r="G38" s="3"/>
      <c r="H38" s="3"/>
      <c r="I38" s="3"/>
      <c r="J38" s="3"/>
      <c r="K38" s="3"/>
    </row>
    <row r="39" spans="1:15" ht="18" customHeight="1">
      <c r="A39" s="135" t="s">
        <v>188</v>
      </c>
      <c r="B39" s="135" t="s">
        <v>189</v>
      </c>
      <c r="C39" s="135" t="s">
        <v>190</v>
      </c>
      <c r="D39" s="135" t="s">
        <v>191</v>
      </c>
      <c r="E39" s="135" t="s">
        <v>192</v>
      </c>
      <c r="F39" s="135" t="s">
        <v>193</v>
      </c>
      <c r="G39" s="135"/>
      <c r="H39" s="135"/>
      <c r="I39" s="135"/>
      <c r="J39" s="135"/>
      <c r="K39" s="135" t="s">
        <v>194</v>
      </c>
      <c r="L39" s="135"/>
      <c r="M39" s="135"/>
      <c r="N39" s="135"/>
      <c r="O39" s="135"/>
    </row>
    <row r="40" spans="1:15" ht="45" customHeight="1">
      <c r="A40" s="135"/>
      <c r="B40" s="135"/>
      <c r="C40" s="135"/>
      <c r="D40" s="135"/>
      <c r="E40" s="135"/>
      <c r="F40" s="17" t="s">
        <v>5</v>
      </c>
      <c r="G40" s="17" t="s">
        <v>4</v>
      </c>
      <c r="H40" s="17" t="s">
        <v>3</v>
      </c>
      <c r="I40" s="17" t="s">
        <v>63</v>
      </c>
      <c r="J40" s="17" t="s">
        <v>64</v>
      </c>
      <c r="K40" s="135"/>
      <c r="L40" s="135"/>
      <c r="M40" s="135"/>
      <c r="N40" s="135"/>
      <c r="O40" s="135"/>
    </row>
    <row r="41" spans="1:15" ht="18">
      <c r="A41" s="17">
        <v>1</v>
      </c>
      <c r="B41" s="17">
        <v>2</v>
      </c>
      <c r="C41" s="17">
        <v>3</v>
      </c>
      <c r="D41" s="17">
        <v>4</v>
      </c>
      <c r="E41" s="17">
        <v>5</v>
      </c>
      <c r="F41" s="17">
        <v>6</v>
      </c>
      <c r="G41" s="17">
        <v>7</v>
      </c>
      <c r="H41" s="17">
        <v>8</v>
      </c>
      <c r="I41" s="17">
        <v>9</v>
      </c>
      <c r="J41" s="17">
        <v>10</v>
      </c>
      <c r="K41" s="135">
        <v>11</v>
      </c>
      <c r="L41" s="135"/>
      <c r="M41" s="135"/>
      <c r="N41" s="135"/>
      <c r="O41" s="135"/>
    </row>
    <row r="42" spans="1:15" ht="30" customHeight="1">
      <c r="A42" s="17">
        <v>1</v>
      </c>
      <c r="B42" s="135" t="s">
        <v>195</v>
      </c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</row>
    <row r="43" spans="1:15" ht="133.94999999999999" customHeight="1">
      <c r="A43" s="19" t="s">
        <v>7</v>
      </c>
      <c r="B43" s="4" t="s">
        <v>196</v>
      </c>
      <c r="C43" s="9" t="s">
        <v>197</v>
      </c>
      <c r="D43" s="9" t="s">
        <v>198</v>
      </c>
      <c r="E43" s="14" t="s">
        <v>334</v>
      </c>
      <c r="F43" s="4">
        <v>100</v>
      </c>
      <c r="G43" s="4">
        <v>100</v>
      </c>
      <c r="H43" s="4">
        <v>100</v>
      </c>
      <c r="I43" s="4">
        <v>100</v>
      </c>
      <c r="J43" s="4">
        <v>100</v>
      </c>
      <c r="K43" s="136" t="s">
        <v>199</v>
      </c>
      <c r="L43" s="136"/>
      <c r="M43" s="136"/>
      <c r="N43" s="136"/>
      <c r="O43" s="136"/>
    </row>
    <row r="44" spans="1:15" ht="376.95" customHeight="1">
      <c r="A44" s="19" t="s">
        <v>8</v>
      </c>
      <c r="B44" s="4" t="s">
        <v>200</v>
      </c>
      <c r="C44" s="9" t="s">
        <v>201</v>
      </c>
      <c r="D44" s="9" t="s">
        <v>198</v>
      </c>
      <c r="E44" s="14" t="s">
        <v>334</v>
      </c>
      <c r="F44" s="4">
        <v>100</v>
      </c>
      <c r="G44" s="4">
        <v>100</v>
      </c>
      <c r="H44" s="4">
        <v>105.9</v>
      </c>
      <c r="I44" s="4">
        <v>105.9</v>
      </c>
      <c r="J44" s="4">
        <v>105.9</v>
      </c>
      <c r="K44" s="136" t="s">
        <v>127</v>
      </c>
      <c r="L44" s="136"/>
      <c r="M44" s="136"/>
      <c r="N44" s="136"/>
      <c r="O44" s="136"/>
    </row>
    <row r="45" spans="1:15" ht="300.60000000000002" customHeight="1">
      <c r="A45" s="19" t="s">
        <v>9</v>
      </c>
      <c r="B45" s="4" t="s">
        <v>202</v>
      </c>
      <c r="C45" s="9" t="s">
        <v>201</v>
      </c>
      <c r="D45" s="9" t="s">
        <v>198</v>
      </c>
      <c r="E45" s="14" t="s">
        <v>334</v>
      </c>
      <c r="F45" s="4">
        <v>100</v>
      </c>
      <c r="G45" s="4">
        <v>105.6</v>
      </c>
      <c r="H45" s="4">
        <v>100</v>
      </c>
      <c r="I45" s="4">
        <v>100</v>
      </c>
      <c r="J45" s="4">
        <v>100</v>
      </c>
      <c r="K45" s="136" t="s">
        <v>203</v>
      </c>
      <c r="L45" s="136"/>
      <c r="M45" s="136"/>
      <c r="N45" s="136"/>
      <c r="O45" s="136"/>
    </row>
    <row r="46" spans="1:15" ht="300.60000000000002" customHeight="1">
      <c r="A46" s="19" t="s">
        <v>10</v>
      </c>
      <c r="B46" s="44" t="s">
        <v>301</v>
      </c>
      <c r="C46" s="70" t="s">
        <v>368</v>
      </c>
      <c r="D46" s="45" t="s">
        <v>198</v>
      </c>
      <c r="E46" s="50" t="s">
        <v>416</v>
      </c>
      <c r="F46" s="44" t="s">
        <v>417</v>
      </c>
      <c r="G46" s="44" t="s">
        <v>417</v>
      </c>
      <c r="H46" s="51">
        <v>12.5</v>
      </c>
      <c r="I46" s="51">
        <v>12.5</v>
      </c>
      <c r="J46" s="51">
        <v>12.5</v>
      </c>
      <c r="K46" s="98" t="s">
        <v>69</v>
      </c>
      <c r="L46" s="99"/>
      <c r="M46" s="99"/>
      <c r="N46" s="99"/>
      <c r="O46" s="100"/>
    </row>
    <row r="47" spans="1:15" ht="323.25" customHeight="1">
      <c r="A47" s="72" t="s">
        <v>419</v>
      </c>
      <c r="B47" s="71" t="s">
        <v>418</v>
      </c>
      <c r="C47" s="73" t="s">
        <v>421</v>
      </c>
      <c r="D47" s="45" t="s">
        <v>198</v>
      </c>
      <c r="E47" s="50" t="s">
        <v>334</v>
      </c>
      <c r="F47" s="44" t="s">
        <v>369</v>
      </c>
      <c r="G47" s="44" t="s">
        <v>369</v>
      </c>
      <c r="H47" s="51">
        <v>100</v>
      </c>
      <c r="I47" s="51">
        <v>100</v>
      </c>
      <c r="J47" s="51">
        <v>100</v>
      </c>
      <c r="K47" s="136" t="s">
        <v>420</v>
      </c>
      <c r="L47" s="136"/>
      <c r="M47" s="136"/>
      <c r="N47" s="136"/>
      <c r="O47" s="136"/>
    </row>
    <row r="48" spans="1:15" ht="28.2" customHeight="1">
      <c r="A48" s="17">
        <v>2</v>
      </c>
      <c r="B48" s="138" t="s">
        <v>206</v>
      </c>
      <c r="C48" s="138"/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8"/>
      <c r="O48" s="138"/>
    </row>
    <row r="49" spans="1:15" ht="265.2" customHeight="1">
      <c r="A49" s="19" t="s">
        <v>12</v>
      </c>
      <c r="B49" s="4" t="s">
        <v>207</v>
      </c>
      <c r="C49" s="9" t="s">
        <v>197</v>
      </c>
      <c r="D49" s="9" t="s">
        <v>198</v>
      </c>
      <c r="E49" s="10">
        <v>100</v>
      </c>
      <c r="F49" s="4">
        <v>100</v>
      </c>
      <c r="G49" s="4">
        <v>100</v>
      </c>
      <c r="H49" s="4">
        <v>100</v>
      </c>
      <c r="I49" s="4">
        <v>100</v>
      </c>
      <c r="J49" s="4">
        <v>100</v>
      </c>
      <c r="K49" s="137" t="s">
        <v>208</v>
      </c>
      <c r="L49" s="137"/>
      <c r="M49" s="137"/>
      <c r="N49" s="137"/>
      <c r="O49" s="137"/>
    </row>
    <row r="50" spans="1:15" ht="136.19999999999999" customHeight="1">
      <c r="A50" s="19" t="s">
        <v>13</v>
      </c>
      <c r="B50" s="4" t="s">
        <v>209</v>
      </c>
      <c r="C50" s="9" t="s">
        <v>205</v>
      </c>
      <c r="D50" s="9" t="s">
        <v>198</v>
      </c>
      <c r="E50" s="13">
        <v>83.9</v>
      </c>
      <c r="F50" s="13">
        <v>93</v>
      </c>
      <c r="G50" s="13">
        <v>83.9</v>
      </c>
      <c r="H50" s="13">
        <v>84.2</v>
      </c>
      <c r="I50" s="13">
        <v>84.2</v>
      </c>
      <c r="J50" s="13">
        <v>84.2</v>
      </c>
      <c r="K50" s="136" t="s">
        <v>151</v>
      </c>
      <c r="L50" s="136"/>
      <c r="M50" s="136"/>
      <c r="N50" s="136"/>
      <c r="O50" s="136"/>
    </row>
    <row r="52" spans="1:15" ht="18">
      <c r="A52" s="126" t="s">
        <v>210</v>
      </c>
      <c r="B52" s="126"/>
      <c r="C52" s="126"/>
      <c r="D52" s="126"/>
      <c r="E52" s="126"/>
      <c r="F52" s="126"/>
    </row>
    <row r="53" spans="1:15" ht="54" customHeight="1">
      <c r="A53" s="48" t="s">
        <v>18</v>
      </c>
      <c r="B53" s="49" t="s">
        <v>211</v>
      </c>
      <c r="C53" s="49" t="s">
        <v>212</v>
      </c>
      <c r="D53" s="127" t="s">
        <v>213</v>
      </c>
      <c r="E53" s="128"/>
      <c r="F53" s="129"/>
      <c r="G53" s="130" t="s">
        <v>214</v>
      </c>
      <c r="H53" s="130"/>
      <c r="I53" s="130"/>
      <c r="J53" s="130"/>
      <c r="K53" s="130" t="s">
        <v>215</v>
      </c>
      <c r="L53" s="130"/>
      <c r="M53" s="130"/>
      <c r="N53" s="130"/>
      <c r="O53" s="130"/>
    </row>
    <row r="54" spans="1:15" ht="18">
      <c r="A54" s="7">
        <v>1</v>
      </c>
      <c r="B54" s="46">
        <v>2</v>
      </c>
      <c r="C54" s="46">
        <v>3</v>
      </c>
      <c r="D54" s="123">
        <v>4</v>
      </c>
      <c r="E54" s="124"/>
      <c r="F54" s="125"/>
      <c r="G54" s="131">
        <v>5</v>
      </c>
      <c r="H54" s="131"/>
      <c r="I54" s="131"/>
      <c r="J54" s="131"/>
      <c r="K54" s="148">
        <v>6</v>
      </c>
      <c r="L54" s="148"/>
      <c r="M54" s="148"/>
      <c r="N54" s="148"/>
      <c r="O54" s="148"/>
    </row>
    <row r="55" spans="1:15" ht="18" customHeight="1">
      <c r="A55" s="7">
        <v>1</v>
      </c>
      <c r="B55" s="139" t="s">
        <v>75</v>
      </c>
      <c r="C55" s="139"/>
      <c r="D55" s="139"/>
      <c r="E55" s="139"/>
      <c r="F55" s="139"/>
      <c r="G55" s="139"/>
      <c r="H55" s="139"/>
      <c r="I55" s="139"/>
      <c r="J55" s="139"/>
      <c r="K55" s="139"/>
      <c r="L55" s="139"/>
      <c r="M55" s="139"/>
      <c r="N55" s="139"/>
      <c r="O55" s="139"/>
    </row>
    <row r="56" spans="1:15" ht="172.95" customHeight="1">
      <c r="A56" s="19" t="s">
        <v>7</v>
      </c>
      <c r="B56" s="8" t="s">
        <v>196</v>
      </c>
      <c r="C56" s="18" t="s">
        <v>198</v>
      </c>
      <c r="D56" s="119" t="s">
        <v>340</v>
      </c>
      <c r="E56" s="120"/>
      <c r="F56" s="121"/>
      <c r="G56" s="132" t="s">
        <v>216</v>
      </c>
      <c r="H56" s="132"/>
      <c r="I56" s="132"/>
      <c r="J56" s="132"/>
      <c r="K56" s="139" t="s">
        <v>217</v>
      </c>
      <c r="L56" s="139"/>
      <c r="M56" s="139"/>
      <c r="N56" s="139"/>
      <c r="O56" s="139"/>
    </row>
    <row r="57" spans="1:15" ht="393.75" customHeight="1">
      <c r="A57" s="19" t="s">
        <v>8</v>
      </c>
      <c r="B57" s="8" t="s">
        <v>218</v>
      </c>
      <c r="C57" s="18" t="s">
        <v>198</v>
      </c>
      <c r="D57" s="119" t="s">
        <v>341</v>
      </c>
      <c r="E57" s="120"/>
      <c r="F57" s="121"/>
      <c r="G57" s="132" t="s">
        <v>219</v>
      </c>
      <c r="H57" s="132"/>
      <c r="I57" s="132"/>
      <c r="J57" s="132"/>
      <c r="K57" s="139" t="s">
        <v>217</v>
      </c>
      <c r="L57" s="139"/>
      <c r="M57" s="139"/>
      <c r="N57" s="139"/>
      <c r="O57" s="139"/>
    </row>
    <row r="58" spans="1:15" ht="341.25" customHeight="1">
      <c r="A58" s="19" t="s">
        <v>9</v>
      </c>
      <c r="B58" s="8" t="s">
        <v>220</v>
      </c>
      <c r="C58" s="18" t="s">
        <v>198</v>
      </c>
      <c r="D58" s="119" t="s">
        <v>342</v>
      </c>
      <c r="E58" s="120"/>
      <c r="F58" s="121"/>
      <c r="G58" s="116" t="s">
        <v>219</v>
      </c>
      <c r="H58" s="117"/>
      <c r="I58" s="117"/>
      <c r="J58" s="118"/>
      <c r="K58" s="139" t="s">
        <v>217</v>
      </c>
      <c r="L58" s="139"/>
      <c r="M58" s="139"/>
      <c r="N58" s="139"/>
      <c r="O58" s="139"/>
    </row>
    <row r="59" spans="1:15" ht="409.5" customHeight="1">
      <c r="A59" s="19" t="s">
        <v>10</v>
      </c>
      <c r="B59" s="47" t="s">
        <v>302</v>
      </c>
      <c r="C59" s="46" t="s">
        <v>198</v>
      </c>
      <c r="D59" s="119" t="s">
        <v>422</v>
      </c>
      <c r="E59" s="120"/>
      <c r="F59" s="121"/>
      <c r="G59" s="250" t="s">
        <v>221</v>
      </c>
      <c r="H59" s="251"/>
      <c r="I59" s="251"/>
      <c r="J59" s="252"/>
      <c r="K59" s="119" t="s">
        <v>217</v>
      </c>
      <c r="L59" s="120"/>
      <c r="M59" s="120"/>
      <c r="N59" s="120"/>
      <c r="O59" s="121"/>
    </row>
    <row r="60" spans="1:15" ht="406.95" customHeight="1">
      <c r="A60" s="19" t="s">
        <v>419</v>
      </c>
      <c r="B60" s="75" t="s">
        <v>423</v>
      </c>
      <c r="C60" s="46" t="s">
        <v>198</v>
      </c>
      <c r="D60" s="123" t="s">
        <v>424</v>
      </c>
      <c r="E60" s="124"/>
      <c r="F60" s="125"/>
      <c r="G60" s="122" t="s">
        <v>222</v>
      </c>
      <c r="H60" s="122"/>
      <c r="I60" s="122"/>
      <c r="J60" s="122"/>
      <c r="K60" s="139" t="s">
        <v>217</v>
      </c>
      <c r="L60" s="139"/>
      <c r="M60" s="139"/>
      <c r="N60" s="139"/>
      <c r="O60" s="139"/>
    </row>
    <row r="61" spans="1:15" ht="34.950000000000003" customHeight="1">
      <c r="A61" s="7" t="s">
        <v>48</v>
      </c>
      <c r="B61" s="232" t="s">
        <v>76</v>
      </c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</row>
    <row r="62" spans="1:15" ht="306" customHeight="1">
      <c r="A62" s="19" t="s">
        <v>12</v>
      </c>
      <c r="B62" s="8" t="s">
        <v>223</v>
      </c>
      <c r="C62" s="18" t="s">
        <v>198</v>
      </c>
      <c r="D62" s="119" t="s">
        <v>224</v>
      </c>
      <c r="E62" s="120"/>
      <c r="F62" s="121"/>
      <c r="G62" s="132" t="s">
        <v>219</v>
      </c>
      <c r="H62" s="132"/>
      <c r="I62" s="132"/>
      <c r="J62" s="132"/>
      <c r="K62" s="139" t="s">
        <v>217</v>
      </c>
      <c r="L62" s="139"/>
      <c r="M62" s="139"/>
      <c r="N62" s="139"/>
      <c r="O62" s="139"/>
    </row>
    <row r="63" spans="1:15" ht="170.4" customHeight="1">
      <c r="A63" s="19" t="s">
        <v>13</v>
      </c>
      <c r="B63" s="8" t="s">
        <v>225</v>
      </c>
      <c r="C63" s="18" t="s">
        <v>198</v>
      </c>
      <c r="D63" s="119" t="s">
        <v>343</v>
      </c>
      <c r="E63" s="120"/>
      <c r="F63" s="121"/>
      <c r="G63" s="132" t="s">
        <v>222</v>
      </c>
      <c r="H63" s="132"/>
      <c r="I63" s="132"/>
      <c r="J63" s="132"/>
      <c r="K63" s="139" t="s">
        <v>217</v>
      </c>
      <c r="L63" s="139"/>
      <c r="M63" s="139"/>
      <c r="N63" s="139"/>
      <c r="O63" s="139"/>
    </row>
    <row r="64" spans="1:15" ht="18">
      <c r="G64" s="20"/>
      <c r="H64" s="20"/>
      <c r="I64" s="20"/>
      <c r="J64" s="20"/>
      <c r="K64" s="20"/>
    </row>
    <row r="65" spans="1:15" ht="18">
      <c r="A65" s="115" t="s">
        <v>227</v>
      </c>
      <c r="B65" s="115"/>
      <c r="C65" s="115"/>
      <c r="D65" s="115"/>
      <c r="E65" s="115"/>
      <c r="F65" s="115"/>
      <c r="G65" s="115"/>
      <c r="H65" s="20"/>
      <c r="I65" s="20"/>
      <c r="J65" s="20"/>
      <c r="K65" s="20"/>
    </row>
    <row r="66" spans="1:15" ht="108" customHeight="1">
      <c r="A66" s="12" t="s">
        <v>18</v>
      </c>
      <c r="B66" s="12" t="s">
        <v>228</v>
      </c>
      <c r="C66" s="12" t="s">
        <v>229</v>
      </c>
      <c r="D66" s="12" t="s">
        <v>230</v>
      </c>
      <c r="E66" s="150" t="s">
        <v>231</v>
      </c>
      <c r="F66" s="151"/>
      <c r="G66" s="152"/>
      <c r="H66" s="144" t="s">
        <v>212</v>
      </c>
      <c r="I66" s="144"/>
      <c r="J66" s="144"/>
      <c r="K66" s="231" t="s">
        <v>232</v>
      </c>
      <c r="L66" s="231"/>
      <c r="M66" s="231"/>
      <c r="N66" s="231"/>
      <c r="O66" s="231"/>
    </row>
    <row r="67" spans="1:15" ht="18">
      <c r="A67" s="12">
        <v>1</v>
      </c>
      <c r="B67" s="12" t="s">
        <v>48</v>
      </c>
      <c r="C67" s="12" t="s">
        <v>98</v>
      </c>
      <c r="D67" s="12" t="s">
        <v>32</v>
      </c>
      <c r="E67" s="150">
        <v>5</v>
      </c>
      <c r="F67" s="151"/>
      <c r="G67" s="152"/>
      <c r="H67" s="148">
        <v>6</v>
      </c>
      <c r="I67" s="148"/>
      <c r="J67" s="148"/>
      <c r="K67" s="230">
        <v>7</v>
      </c>
      <c r="L67" s="230"/>
      <c r="M67" s="230"/>
      <c r="N67" s="230"/>
      <c r="O67" s="230"/>
    </row>
    <row r="68" spans="1:15" ht="153" customHeight="1">
      <c r="A68" s="12" t="s">
        <v>57</v>
      </c>
      <c r="B68" s="12" t="s">
        <v>233</v>
      </c>
      <c r="C68" s="12" t="s">
        <v>233</v>
      </c>
      <c r="D68" s="12" t="s">
        <v>240</v>
      </c>
      <c r="E68" s="150" t="s">
        <v>344</v>
      </c>
      <c r="F68" s="151"/>
      <c r="G68" s="152"/>
      <c r="H68" s="145" t="s">
        <v>345</v>
      </c>
      <c r="I68" s="146"/>
      <c r="J68" s="147"/>
      <c r="K68" s="169" t="s">
        <v>380</v>
      </c>
      <c r="L68" s="169"/>
      <c r="M68" s="169"/>
      <c r="N68" s="169"/>
      <c r="O68" s="169"/>
    </row>
    <row r="69" spans="1:15" ht="99.6" customHeight="1">
      <c r="A69" s="12" t="s">
        <v>48</v>
      </c>
      <c r="B69" s="12" t="s">
        <v>233</v>
      </c>
      <c r="C69" s="12" t="s">
        <v>233</v>
      </c>
      <c r="D69" s="12" t="s">
        <v>246</v>
      </c>
      <c r="E69" s="150" t="s">
        <v>346</v>
      </c>
      <c r="F69" s="151"/>
      <c r="G69" s="152"/>
      <c r="H69" s="140" t="s">
        <v>226</v>
      </c>
      <c r="I69" s="140"/>
      <c r="J69" s="140"/>
      <c r="K69" s="169" t="s">
        <v>347</v>
      </c>
      <c r="L69" s="169"/>
      <c r="M69" s="169"/>
      <c r="N69" s="169"/>
      <c r="O69" s="169"/>
    </row>
    <row r="70" spans="1:15" ht="279" customHeight="1">
      <c r="A70" s="12" t="s">
        <v>98</v>
      </c>
      <c r="B70" s="12" t="s">
        <v>233</v>
      </c>
      <c r="C70" s="12" t="s">
        <v>233</v>
      </c>
      <c r="D70" s="12" t="s">
        <v>234</v>
      </c>
      <c r="E70" s="150" t="s">
        <v>235</v>
      </c>
      <c r="F70" s="151"/>
      <c r="G70" s="152"/>
      <c r="H70" s="141" t="s">
        <v>198</v>
      </c>
      <c r="I70" s="142"/>
      <c r="J70" s="143"/>
      <c r="K70" s="169" t="s">
        <v>236</v>
      </c>
      <c r="L70" s="169"/>
      <c r="M70" s="169"/>
      <c r="N70" s="169"/>
      <c r="O70" s="169"/>
    </row>
    <row r="71" spans="1:15" ht="296.39999999999998" customHeight="1">
      <c r="A71" s="12" t="s">
        <v>32</v>
      </c>
      <c r="B71" s="12" t="s">
        <v>233</v>
      </c>
      <c r="C71" s="12" t="s">
        <v>233</v>
      </c>
      <c r="D71" s="12" t="s">
        <v>100</v>
      </c>
      <c r="E71" s="150" t="s">
        <v>429</v>
      </c>
      <c r="F71" s="151"/>
      <c r="G71" s="152"/>
      <c r="H71" s="140" t="s">
        <v>198</v>
      </c>
      <c r="I71" s="140"/>
      <c r="J71" s="140"/>
      <c r="K71" s="169" t="s">
        <v>238</v>
      </c>
      <c r="L71" s="169"/>
      <c r="M71" s="169"/>
      <c r="N71" s="169"/>
      <c r="O71" s="169"/>
    </row>
    <row r="72" spans="1:15" ht="207" customHeight="1">
      <c r="A72" s="12" t="s">
        <v>49</v>
      </c>
      <c r="B72" s="12" t="s">
        <v>233</v>
      </c>
      <c r="C72" s="12" t="s">
        <v>233</v>
      </c>
      <c r="D72" s="12" t="s">
        <v>101</v>
      </c>
      <c r="E72" s="156" t="s">
        <v>239</v>
      </c>
      <c r="F72" s="157"/>
      <c r="G72" s="158"/>
      <c r="H72" s="140" t="s">
        <v>198</v>
      </c>
      <c r="I72" s="140"/>
      <c r="J72" s="140"/>
      <c r="K72" s="169" t="s">
        <v>303</v>
      </c>
      <c r="L72" s="169"/>
      <c r="M72" s="169"/>
      <c r="N72" s="169"/>
      <c r="O72" s="169"/>
    </row>
    <row r="73" spans="1:15" ht="135.6" customHeight="1">
      <c r="A73" s="12" t="s">
        <v>51</v>
      </c>
      <c r="B73" s="12" t="s">
        <v>233</v>
      </c>
      <c r="C73" s="12" t="s">
        <v>233</v>
      </c>
      <c r="D73" s="12" t="s">
        <v>270</v>
      </c>
      <c r="E73" s="156" t="s">
        <v>348</v>
      </c>
      <c r="F73" s="157"/>
      <c r="G73" s="158"/>
      <c r="H73" s="141" t="s">
        <v>226</v>
      </c>
      <c r="I73" s="142"/>
      <c r="J73" s="143"/>
      <c r="K73" s="169" t="s">
        <v>349</v>
      </c>
      <c r="L73" s="169"/>
      <c r="M73" s="169"/>
      <c r="N73" s="169"/>
      <c r="O73" s="169"/>
    </row>
    <row r="74" spans="1:15" ht="371.4" customHeight="1">
      <c r="A74" s="12" t="s">
        <v>53</v>
      </c>
      <c r="B74" s="12" t="s">
        <v>233</v>
      </c>
      <c r="C74" s="12" t="s">
        <v>233</v>
      </c>
      <c r="D74" s="12" t="s">
        <v>293</v>
      </c>
      <c r="E74" s="156" t="s">
        <v>166</v>
      </c>
      <c r="F74" s="157"/>
      <c r="G74" s="158"/>
      <c r="H74" s="140" t="s">
        <v>198</v>
      </c>
      <c r="I74" s="140"/>
      <c r="J74" s="140"/>
      <c r="K74" s="230" t="s">
        <v>321</v>
      </c>
      <c r="L74" s="230"/>
      <c r="M74" s="230"/>
      <c r="N74" s="230"/>
      <c r="O74" s="230"/>
    </row>
    <row r="75" spans="1:15" ht="229.2" customHeight="1">
      <c r="A75" s="12" t="s">
        <v>55</v>
      </c>
      <c r="B75" s="12" t="s">
        <v>233</v>
      </c>
      <c r="C75" s="12" t="s">
        <v>233</v>
      </c>
      <c r="D75" s="12" t="s">
        <v>297</v>
      </c>
      <c r="E75" s="156" t="s">
        <v>436</v>
      </c>
      <c r="F75" s="157"/>
      <c r="G75" s="158"/>
      <c r="H75" s="140" t="s">
        <v>198</v>
      </c>
      <c r="I75" s="140"/>
      <c r="J75" s="140"/>
      <c r="K75" s="169" t="s">
        <v>320</v>
      </c>
      <c r="L75" s="169"/>
      <c r="M75" s="169"/>
      <c r="N75" s="169"/>
      <c r="O75" s="169"/>
    </row>
    <row r="76" spans="1:15" ht="279.60000000000002" customHeight="1">
      <c r="A76" s="12" t="s">
        <v>99</v>
      </c>
      <c r="B76" s="12" t="s">
        <v>233</v>
      </c>
      <c r="C76" s="12" t="s">
        <v>240</v>
      </c>
      <c r="D76" s="12" t="s">
        <v>233</v>
      </c>
      <c r="E76" s="150" t="s">
        <v>430</v>
      </c>
      <c r="F76" s="151"/>
      <c r="G76" s="152"/>
      <c r="H76" s="140" t="s">
        <v>198</v>
      </c>
      <c r="I76" s="140"/>
      <c r="J76" s="140"/>
      <c r="K76" s="169" t="s">
        <v>322</v>
      </c>
      <c r="L76" s="169"/>
      <c r="M76" s="169"/>
      <c r="N76" s="169"/>
      <c r="O76" s="169"/>
    </row>
    <row r="77" spans="1:15" ht="120" customHeight="1">
      <c r="A77" s="12" t="s">
        <v>100</v>
      </c>
      <c r="B77" s="12" t="s">
        <v>233</v>
      </c>
      <c r="C77" s="12" t="s">
        <v>240</v>
      </c>
      <c r="D77" s="12" t="s">
        <v>240</v>
      </c>
      <c r="E77" s="150" t="s">
        <v>241</v>
      </c>
      <c r="F77" s="151"/>
      <c r="G77" s="152"/>
      <c r="H77" s="141" t="s">
        <v>226</v>
      </c>
      <c r="I77" s="142"/>
      <c r="J77" s="143"/>
      <c r="K77" s="169" t="s">
        <v>242</v>
      </c>
      <c r="L77" s="169"/>
      <c r="M77" s="169"/>
      <c r="N77" s="169"/>
      <c r="O77" s="169"/>
    </row>
    <row r="78" spans="1:15" ht="156.6" customHeight="1">
      <c r="A78" s="12" t="s">
        <v>101</v>
      </c>
      <c r="B78" s="12" t="s">
        <v>233</v>
      </c>
      <c r="C78" s="12" t="s">
        <v>240</v>
      </c>
      <c r="D78" s="12" t="s">
        <v>237</v>
      </c>
      <c r="E78" s="150" t="s">
        <v>330</v>
      </c>
      <c r="F78" s="151"/>
      <c r="G78" s="152"/>
      <c r="H78" s="140" t="s">
        <v>198</v>
      </c>
      <c r="I78" s="140"/>
      <c r="J78" s="140"/>
      <c r="K78" s="169" t="s">
        <v>329</v>
      </c>
      <c r="L78" s="169"/>
      <c r="M78" s="169"/>
      <c r="N78" s="169"/>
      <c r="O78" s="169"/>
    </row>
    <row r="79" spans="1:15" ht="225" customHeight="1">
      <c r="A79" s="12" t="s">
        <v>102</v>
      </c>
      <c r="B79" s="12" t="s">
        <v>233</v>
      </c>
      <c r="C79" s="12" t="s">
        <v>240</v>
      </c>
      <c r="D79" s="12" t="s">
        <v>100</v>
      </c>
      <c r="E79" s="153" t="s">
        <v>243</v>
      </c>
      <c r="F79" s="154"/>
      <c r="G79" s="155"/>
      <c r="H79" s="141" t="s">
        <v>198</v>
      </c>
      <c r="I79" s="142"/>
      <c r="J79" s="143"/>
      <c r="K79" s="136" t="s">
        <v>244</v>
      </c>
      <c r="L79" s="136"/>
      <c r="M79" s="136"/>
      <c r="N79" s="136"/>
      <c r="O79" s="136"/>
    </row>
    <row r="80" spans="1:15" ht="190.95" customHeight="1">
      <c r="A80" s="12" t="s">
        <v>381</v>
      </c>
      <c r="B80" s="7" t="s">
        <v>233</v>
      </c>
      <c r="C80" s="7" t="s">
        <v>240</v>
      </c>
      <c r="D80" s="7" t="s">
        <v>187</v>
      </c>
      <c r="E80" s="119" t="s">
        <v>431</v>
      </c>
      <c r="F80" s="120"/>
      <c r="G80" s="121"/>
      <c r="H80" s="140" t="s">
        <v>198</v>
      </c>
      <c r="I80" s="140"/>
      <c r="J80" s="140"/>
      <c r="K80" s="229" t="s">
        <v>432</v>
      </c>
      <c r="L80" s="229"/>
      <c r="M80" s="229"/>
      <c r="N80" s="229"/>
      <c r="O80" s="229"/>
    </row>
    <row r="81" spans="1:15" ht="116.4" customHeight="1">
      <c r="A81" s="12" t="s">
        <v>187</v>
      </c>
      <c r="B81" s="12" t="s">
        <v>233</v>
      </c>
      <c r="C81" s="12" t="s">
        <v>258</v>
      </c>
      <c r="D81" s="12" t="s">
        <v>233</v>
      </c>
      <c r="E81" s="150" t="s">
        <v>350</v>
      </c>
      <c r="F81" s="151"/>
      <c r="G81" s="152"/>
      <c r="H81" s="140" t="s">
        <v>249</v>
      </c>
      <c r="I81" s="140"/>
      <c r="J81" s="140"/>
      <c r="K81" s="169" t="s">
        <v>393</v>
      </c>
      <c r="L81" s="169"/>
      <c r="M81" s="169"/>
      <c r="N81" s="169"/>
      <c r="O81" s="169"/>
    </row>
    <row r="82" spans="1:15" ht="49.95" customHeight="1">
      <c r="A82" s="11" t="s">
        <v>382</v>
      </c>
      <c r="B82" s="11" t="s">
        <v>233</v>
      </c>
      <c r="C82" s="11" t="s">
        <v>234</v>
      </c>
      <c r="D82" s="11" t="s">
        <v>233</v>
      </c>
      <c r="E82" s="153" t="s">
        <v>247</v>
      </c>
      <c r="F82" s="154"/>
      <c r="G82" s="155"/>
      <c r="H82" s="141" t="s">
        <v>226</v>
      </c>
      <c r="I82" s="142"/>
      <c r="J82" s="143"/>
      <c r="K82" s="136" t="s">
        <v>248</v>
      </c>
      <c r="L82" s="136"/>
      <c r="M82" s="136"/>
      <c r="N82" s="136"/>
      <c r="O82" s="136"/>
    </row>
    <row r="83" spans="1:15" ht="115.95" customHeight="1">
      <c r="A83" s="11" t="s">
        <v>383</v>
      </c>
      <c r="B83" s="11" t="s">
        <v>233</v>
      </c>
      <c r="C83" s="11" t="s">
        <v>237</v>
      </c>
      <c r="D83" s="11" t="s">
        <v>233</v>
      </c>
      <c r="E83" s="153" t="s">
        <v>250</v>
      </c>
      <c r="F83" s="154"/>
      <c r="G83" s="155"/>
      <c r="H83" s="140" t="s">
        <v>226</v>
      </c>
      <c r="I83" s="140"/>
      <c r="J83" s="140"/>
      <c r="K83" s="136" t="s">
        <v>251</v>
      </c>
      <c r="L83" s="136"/>
      <c r="M83" s="136"/>
      <c r="N83" s="136"/>
      <c r="O83" s="136"/>
    </row>
    <row r="84" spans="1:15" ht="150.6" customHeight="1">
      <c r="A84" s="11" t="s">
        <v>384</v>
      </c>
      <c r="B84" s="11" t="s">
        <v>233</v>
      </c>
      <c r="C84" s="11" t="s">
        <v>237</v>
      </c>
      <c r="D84" s="11" t="s">
        <v>233</v>
      </c>
      <c r="E84" s="153" t="s">
        <v>252</v>
      </c>
      <c r="F84" s="154"/>
      <c r="G84" s="155"/>
      <c r="H84" s="140" t="s">
        <v>249</v>
      </c>
      <c r="I84" s="140"/>
      <c r="J84" s="140"/>
      <c r="K84" s="136" t="s">
        <v>253</v>
      </c>
      <c r="L84" s="136"/>
      <c r="M84" s="136"/>
      <c r="N84" s="136"/>
      <c r="O84" s="136"/>
    </row>
    <row r="85" spans="1:15" ht="105" customHeight="1">
      <c r="A85" s="11" t="s">
        <v>245</v>
      </c>
      <c r="B85" s="11" t="s">
        <v>233</v>
      </c>
      <c r="C85" s="11" t="s">
        <v>237</v>
      </c>
      <c r="D85" s="11" t="s">
        <v>240</v>
      </c>
      <c r="E85" s="153" t="s">
        <v>254</v>
      </c>
      <c r="F85" s="154"/>
      <c r="G85" s="155"/>
      <c r="H85" s="141" t="s">
        <v>249</v>
      </c>
      <c r="I85" s="142"/>
      <c r="J85" s="143"/>
      <c r="K85" s="136" t="s">
        <v>255</v>
      </c>
      <c r="L85" s="136"/>
      <c r="M85" s="136"/>
      <c r="N85" s="136"/>
      <c r="O85" s="136"/>
    </row>
    <row r="86" spans="1:15" ht="96" customHeight="1">
      <c r="A86" s="11" t="s">
        <v>280</v>
      </c>
      <c r="B86" s="11" t="s">
        <v>233</v>
      </c>
      <c r="C86" s="11" t="s">
        <v>237</v>
      </c>
      <c r="D86" s="11" t="s">
        <v>246</v>
      </c>
      <c r="E86" s="153" t="s">
        <v>256</v>
      </c>
      <c r="F86" s="154"/>
      <c r="G86" s="155"/>
      <c r="H86" s="140" t="s">
        <v>249</v>
      </c>
      <c r="I86" s="140"/>
      <c r="J86" s="140"/>
      <c r="K86" s="136" t="s">
        <v>257</v>
      </c>
      <c r="L86" s="136"/>
      <c r="M86" s="136"/>
      <c r="N86" s="136"/>
      <c r="O86" s="136"/>
    </row>
    <row r="87" spans="1:15" ht="49.2" customHeight="1">
      <c r="A87" s="11" t="s">
        <v>385</v>
      </c>
      <c r="B87" s="11" t="s">
        <v>233</v>
      </c>
      <c r="C87" s="11" t="s">
        <v>237</v>
      </c>
      <c r="D87" s="11" t="s">
        <v>258</v>
      </c>
      <c r="E87" s="153" t="s">
        <v>259</v>
      </c>
      <c r="F87" s="154"/>
      <c r="G87" s="155"/>
      <c r="H87" s="141" t="s">
        <v>249</v>
      </c>
      <c r="I87" s="142"/>
      <c r="J87" s="143"/>
      <c r="K87" s="136" t="s">
        <v>260</v>
      </c>
      <c r="L87" s="136"/>
      <c r="M87" s="136"/>
      <c r="N87" s="136"/>
      <c r="O87" s="136"/>
    </row>
    <row r="88" spans="1:15" ht="79.95" customHeight="1">
      <c r="A88" s="11" t="s">
        <v>270</v>
      </c>
      <c r="B88" s="11" t="s">
        <v>233</v>
      </c>
      <c r="C88" s="11" t="s">
        <v>237</v>
      </c>
      <c r="D88" s="11" t="s">
        <v>261</v>
      </c>
      <c r="E88" s="153" t="s">
        <v>262</v>
      </c>
      <c r="F88" s="154"/>
      <c r="G88" s="155"/>
      <c r="H88" s="140" t="s">
        <v>249</v>
      </c>
      <c r="I88" s="140"/>
      <c r="J88" s="140"/>
      <c r="K88" s="136" t="s">
        <v>263</v>
      </c>
      <c r="L88" s="136"/>
      <c r="M88" s="136"/>
      <c r="N88" s="136"/>
      <c r="O88" s="136"/>
    </row>
    <row r="89" spans="1:15" ht="98.4" customHeight="1">
      <c r="A89" s="12" t="s">
        <v>281</v>
      </c>
      <c r="B89" s="12" t="s">
        <v>233</v>
      </c>
      <c r="C89" s="12" t="s">
        <v>237</v>
      </c>
      <c r="D89" s="12" t="s">
        <v>264</v>
      </c>
      <c r="E89" s="150" t="s">
        <v>265</v>
      </c>
      <c r="F89" s="151"/>
      <c r="G89" s="152"/>
      <c r="H89" s="141" t="s">
        <v>266</v>
      </c>
      <c r="I89" s="149"/>
      <c r="J89" s="143"/>
      <c r="K89" s="169" t="s">
        <v>267</v>
      </c>
      <c r="L89" s="169"/>
      <c r="M89" s="169"/>
      <c r="N89" s="169"/>
      <c r="O89" s="169"/>
    </row>
    <row r="90" spans="1:15" ht="111.6" customHeight="1">
      <c r="A90" s="12" t="s">
        <v>284</v>
      </c>
      <c r="B90" s="12" t="s">
        <v>233</v>
      </c>
      <c r="C90" s="12" t="s">
        <v>237</v>
      </c>
      <c r="D90" s="12" t="s">
        <v>234</v>
      </c>
      <c r="E90" s="150" t="s">
        <v>268</v>
      </c>
      <c r="F90" s="151"/>
      <c r="G90" s="152"/>
      <c r="H90" s="140" t="s">
        <v>226</v>
      </c>
      <c r="I90" s="140"/>
      <c r="J90" s="140"/>
      <c r="K90" s="169" t="s">
        <v>269</v>
      </c>
      <c r="L90" s="169"/>
      <c r="M90" s="169"/>
      <c r="N90" s="169"/>
      <c r="O90" s="169"/>
    </row>
    <row r="91" spans="1:15" ht="194.4" customHeight="1">
      <c r="A91" s="11" t="s">
        <v>287</v>
      </c>
      <c r="B91" s="11" t="s">
        <v>233</v>
      </c>
      <c r="C91" s="12" t="s">
        <v>237</v>
      </c>
      <c r="D91" s="12" t="s">
        <v>305</v>
      </c>
      <c r="E91" s="150" t="s">
        <v>177</v>
      </c>
      <c r="F91" s="151"/>
      <c r="G91" s="152"/>
      <c r="H91" s="141" t="s">
        <v>226</v>
      </c>
      <c r="I91" s="149"/>
      <c r="J91" s="143"/>
      <c r="K91" s="136" t="s">
        <v>308</v>
      </c>
      <c r="L91" s="136"/>
      <c r="M91" s="136"/>
      <c r="N91" s="136"/>
      <c r="O91" s="136"/>
    </row>
    <row r="92" spans="1:15" ht="112.2" customHeight="1">
      <c r="A92" s="11" t="s">
        <v>291</v>
      </c>
      <c r="B92" s="11" t="s">
        <v>233</v>
      </c>
      <c r="C92" s="11" t="s">
        <v>271</v>
      </c>
      <c r="D92" s="11" t="s">
        <v>233</v>
      </c>
      <c r="E92" s="153" t="s">
        <v>272</v>
      </c>
      <c r="F92" s="154"/>
      <c r="G92" s="155"/>
      <c r="H92" s="140" t="s">
        <v>249</v>
      </c>
      <c r="I92" s="140"/>
      <c r="J92" s="140"/>
      <c r="K92" s="136" t="s">
        <v>273</v>
      </c>
      <c r="L92" s="136"/>
      <c r="M92" s="136"/>
      <c r="N92" s="136"/>
      <c r="O92" s="136"/>
    </row>
    <row r="93" spans="1:15" ht="126.6" customHeight="1">
      <c r="A93" s="11" t="s">
        <v>292</v>
      </c>
      <c r="B93" s="11" t="s">
        <v>233</v>
      </c>
      <c r="C93" s="11" t="s">
        <v>274</v>
      </c>
      <c r="D93" s="11" t="s">
        <v>233</v>
      </c>
      <c r="E93" s="153" t="s">
        <v>204</v>
      </c>
      <c r="F93" s="154"/>
      <c r="G93" s="155"/>
      <c r="H93" s="140" t="s">
        <v>226</v>
      </c>
      <c r="I93" s="140"/>
      <c r="J93" s="140"/>
      <c r="K93" s="136" t="s">
        <v>275</v>
      </c>
      <c r="L93" s="136"/>
      <c r="M93" s="136"/>
      <c r="N93" s="136"/>
      <c r="O93" s="136"/>
    </row>
    <row r="94" spans="1:15" ht="109.95" customHeight="1">
      <c r="A94" s="11" t="s">
        <v>293</v>
      </c>
      <c r="B94" s="11" t="s">
        <v>233</v>
      </c>
      <c r="C94" s="11" t="s">
        <v>274</v>
      </c>
      <c r="D94" s="11" t="s">
        <v>240</v>
      </c>
      <c r="E94" s="153" t="s">
        <v>276</v>
      </c>
      <c r="F94" s="154"/>
      <c r="G94" s="155"/>
      <c r="H94" s="141" t="s">
        <v>226</v>
      </c>
      <c r="I94" s="142"/>
      <c r="J94" s="143"/>
      <c r="K94" s="136" t="s">
        <v>277</v>
      </c>
      <c r="L94" s="136"/>
      <c r="M94" s="136"/>
      <c r="N94" s="136"/>
      <c r="O94" s="136"/>
    </row>
    <row r="95" spans="1:15" ht="123" customHeight="1">
      <c r="A95" s="11" t="s">
        <v>297</v>
      </c>
      <c r="B95" s="11" t="s">
        <v>233</v>
      </c>
      <c r="C95" s="11" t="s">
        <v>274</v>
      </c>
      <c r="D95" s="11" t="s">
        <v>246</v>
      </c>
      <c r="E95" s="153" t="s">
        <v>278</v>
      </c>
      <c r="F95" s="154"/>
      <c r="G95" s="155"/>
      <c r="H95" s="140" t="s">
        <v>226</v>
      </c>
      <c r="I95" s="140"/>
      <c r="J95" s="140"/>
      <c r="K95" s="136" t="s">
        <v>279</v>
      </c>
      <c r="L95" s="136"/>
      <c r="M95" s="136"/>
      <c r="N95" s="136"/>
      <c r="O95" s="136"/>
    </row>
    <row r="96" spans="1:15" ht="186" customHeight="1">
      <c r="A96" s="11" t="s">
        <v>386</v>
      </c>
      <c r="B96" s="7" t="s">
        <v>233</v>
      </c>
      <c r="C96" s="7" t="s">
        <v>364</v>
      </c>
      <c r="D96" s="7" t="s">
        <v>233</v>
      </c>
      <c r="E96" s="119" t="s">
        <v>365</v>
      </c>
      <c r="F96" s="120"/>
      <c r="G96" s="121"/>
      <c r="H96" s="140" t="s">
        <v>226</v>
      </c>
      <c r="I96" s="140"/>
      <c r="J96" s="140"/>
      <c r="K96" s="229" t="s">
        <v>366</v>
      </c>
      <c r="L96" s="229"/>
      <c r="M96" s="229"/>
      <c r="N96" s="229"/>
      <c r="O96" s="229"/>
    </row>
    <row r="97" spans="1:15" ht="61.95" customHeight="1">
      <c r="A97" s="11" t="s">
        <v>304</v>
      </c>
      <c r="B97" s="11" t="s">
        <v>233</v>
      </c>
      <c r="C97" s="11" t="s">
        <v>306</v>
      </c>
      <c r="D97" s="11" t="s">
        <v>233</v>
      </c>
      <c r="E97" s="153" t="s">
        <v>325</v>
      </c>
      <c r="F97" s="154"/>
      <c r="G97" s="155"/>
      <c r="H97" s="141" t="s">
        <v>249</v>
      </c>
      <c r="I97" s="142"/>
      <c r="J97" s="143"/>
      <c r="K97" s="136" t="s">
        <v>397</v>
      </c>
      <c r="L97" s="136"/>
      <c r="M97" s="136"/>
      <c r="N97" s="136"/>
      <c r="O97" s="136"/>
    </row>
    <row r="98" spans="1:15" ht="133.19999999999999" customHeight="1">
      <c r="A98" s="11" t="s">
        <v>309</v>
      </c>
      <c r="B98" s="11" t="s">
        <v>233</v>
      </c>
      <c r="C98" s="11" t="s">
        <v>307</v>
      </c>
      <c r="D98" s="11" t="s">
        <v>240</v>
      </c>
      <c r="E98" s="153" t="s">
        <v>326</v>
      </c>
      <c r="F98" s="154"/>
      <c r="G98" s="155"/>
      <c r="H98" s="140" t="s">
        <v>249</v>
      </c>
      <c r="I98" s="140"/>
      <c r="J98" s="140"/>
      <c r="K98" s="136" t="s">
        <v>317</v>
      </c>
      <c r="L98" s="136"/>
      <c r="M98" s="136"/>
      <c r="N98" s="136"/>
      <c r="O98" s="136"/>
    </row>
    <row r="99" spans="1:15" ht="115.95" customHeight="1">
      <c r="A99" s="11" t="s">
        <v>310</v>
      </c>
      <c r="B99" s="11" t="s">
        <v>233</v>
      </c>
      <c r="C99" s="11" t="s">
        <v>307</v>
      </c>
      <c r="D99" s="11" t="s">
        <v>258</v>
      </c>
      <c r="E99" s="153" t="s">
        <v>328</v>
      </c>
      <c r="F99" s="154"/>
      <c r="G99" s="155"/>
      <c r="H99" s="141" t="s">
        <v>249</v>
      </c>
      <c r="I99" s="142"/>
      <c r="J99" s="143"/>
      <c r="K99" s="136" t="s">
        <v>319</v>
      </c>
      <c r="L99" s="136"/>
      <c r="M99" s="136"/>
      <c r="N99" s="136"/>
      <c r="O99" s="136"/>
    </row>
    <row r="100" spans="1:15" ht="135.6" customHeight="1">
      <c r="A100" s="11" t="s">
        <v>290</v>
      </c>
      <c r="B100" s="11" t="s">
        <v>233</v>
      </c>
      <c r="C100" s="11" t="s">
        <v>307</v>
      </c>
      <c r="D100" s="11" t="s">
        <v>234</v>
      </c>
      <c r="E100" s="153" t="s">
        <v>327</v>
      </c>
      <c r="F100" s="154"/>
      <c r="G100" s="155"/>
      <c r="H100" s="140" t="s">
        <v>249</v>
      </c>
      <c r="I100" s="140"/>
      <c r="J100" s="140"/>
      <c r="K100" s="136" t="s">
        <v>318</v>
      </c>
      <c r="L100" s="136"/>
      <c r="M100" s="136"/>
      <c r="N100" s="136"/>
      <c r="O100" s="136"/>
    </row>
    <row r="101" spans="1:15" ht="64.95" customHeight="1">
      <c r="A101" s="12" t="s">
        <v>367</v>
      </c>
      <c r="B101" s="12" t="s">
        <v>240</v>
      </c>
      <c r="C101" s="12" t="s">
        <v>233</v>
      </c>
      <c r="D101" s="12" t="s">
        <v>233</v>
      </c>
      <c r="E101" s="150" t="s">
        <v>282</v>
      </c>
      <c r="F101" s="151"/>
      <c r="G101" s="152"/>
      <c r="H101" s="140" t="s">
        <v>266</v>
      </c>
      <c r="I101" s="140"/>
      <c r="J101" s="140"/>
      <c r="K101" s="169" t="s">
        <v>283</v>
      </c>
      <c r="L101" s="169"/>
      <c r="M101" s="169"/>
      <c r="N101" s="169"/>
      <c r="O101" s="169"/>
    </row>
    <row r="102" spans="1:15" ht="77.400000000000006" customHeight="1">
      <c r="A102" s="12" t="s">
        <v>387</v>
      </c>
      <c r="B102" s="12" t="s">
        <v>240</v>
      </c>
      <c r="C102" s="12" t="s">
        <v>240</v>
      </c>
      <c r="D102" s="12" t="s">
        <v>233</v>
      </c>
      <c r="E102" s="150" t="s">
        <v>285</v>
      </c>
      <c r="F102" s="151"/>
      <c r="G102" s="152"/>
      <c r="H102" s="141" t="s">
        <v>226</v>
      </c>
      <c r="I102" s="142"/>
      <c r="J102" s="143"/>
      <c r="K102" s="169" t="s">
        <v>286</v>
      </c>
      <c r="L102" s="169"/>
      <c r="M102" s="169"/>
      <c r="N102" s="169"/>
      <c r="O102" s="169"/>
    </row>
    <row r="103" spans="1:15" ht="63.6" customHeight="1">
      <c r="A103" s="12" t="s">
        <v>311</v>
      </c>
      <c r="B103" s="12" t="s">
        <v>240</v>
      </c>
      <c r="C103" s="12" t="s">
        <v>240</v>
      </c>
      <c r="D103" s="12" t="s">
        <v>240</v>
      </c>
      <c r="E103" s="150" t="s">
        <v>288</v>
      </c>
      <c r="F103" s="151"/>
      <c r="G103" s="152"/>
      <c r="H103" s="140" t="s">
        <v>226</v>
      </c>
      <c r="I103" s="140"/>
      <c r="J103" s="140"/>
      <c r="K103" s="169" t="s">
        <v>289</v>
      </c>
      <c r="L103" s="169"/>
      <c r="M103" s="169"/>
      <c r="N103" s="169"/>
      <c r="O103" s="169"/>
    </row>
    <row r="104" spans="1:15" ht="134.4" customHeight="1">
      <c r="A104" s="12" t="s">
        <v>312</v>
      </c>
      <c r="B104" s="12" t="s">
        <v>240</v>
      </c>
      <c r="C104" s="12" t="s">
        <v>240</v>
      </c>
      <c r="D104" s="12" t="s">
        <v>234</v>
      </c>
      <c r="E104" s="150" t="s">
        <v>360</v>
      </c>
      <c r="F104" s="151"/>
      <c r="G104" s="152"/>
      <c r="H104" s="141" t="s">
        <v>198</v>
      </c>
      <c r="I104" s="142"/>
      <c r="J104" s="143"/>
      <c r="K104" s="169" t="s">
        <v>388</v>
      </c>
      <c r="L104" s="169"/>
      <c r="M104" s="169"/>
      <c r="N104" s="169"/>
      <c r="O104" s="169"/>
    </row>
    <row r="105" spans="1:15" ht="255" customHeight="1">
      <c r="A105" s="12" t="s">
        <v>313</v>
      </c>
      <c r="B105" s="12" t="s">
        <v>240</v>
      </c>
      <c r="C105" s="12" t="s">
        <v>246</v>
      </c>
      <c r="D105" s="12" t="s">
        <v>261</v>
      </c>
      <c r="E105" s="150" t="s">
        <v>178</v>
      </c>
      <c r="F105" s="151"/>
      <c r="G105" s="152"/>
      <c r="H105" s="140" t="s">
        <v>198</v>
      </c>
      <c r="I105" s="140"/>
      <c r="J105" s="140"/>
      <c r="K105" s="169" t="s">
        <v>402</v>
      </c>
      <c r="L105" s="169"/>
      <c r="M105" s="169"/>
      <c r="N105" s="169"/>
      <c r="O105" s="169"/>
    </row>
    <row r="106" spans="1:15" ht="97.2" customHeight="1">
      <c r="A106" s="11" t="s">
        <v>314</v>
      </c>
      <c r="B106" s="11" t="s">
        <v>240</v>
      </c>
      <c r="C106" s="11" t="s">
        <v>258</v>
      </c>
      <c r="D106" s="11" t="s">
        <v>240</v>
      </c>
      <c r="E106" s="153" t="s">
        <v>351</v>
      </c>
      <c r="F106" s="154"/>
      <c r="G106" s="155"/>
      <c r="H106" s="140" t="s">
        <v>249</v>
      </c>
      <c r="I106" s="140"/>
      <c r="J106" s="140"/>
      <c r="K106" s="136" t="s">
        <v>351</v>
      </c>
      <c r="L106" s="136"/>
      <c r="M106" s="136"/>
      <c r="N106" s="136"/>
      <c r="O106" s="136"/>
    </row>
    <row r="107" spans="1:15" ht="101.4" customHeight="1">
      <c r="A107" s="11" t="s">
        <v>315</v>
      </c>
      <c r="B107" s="11" t="s">
        <v>240</v>
      </c>
      <c r="C107" s="11" t="s">
        <v>294</v>
      </c>
      <c r="D107" s="11" t="s">
        <v>233</v>
      </c>
      <c r="E107" s="153" t="s">
        <v>295</v>
      </c>
      <c r="F107" s="154"/>
      <c r="G107" s="155"/>
      <c r="H107" s="141" t="s">
        <v>249</v>
      </c>
      <c r="I107" s="142"/>
      <c r="J107" s="143"/>
      <c r="K107" s="136" t="s">
        <v>296</v>
      </c>
      <c r="L107" s="136"/>
      <c r="M107" s="136"/>
      <c r="N107" s="136"/>
      <c r="O107" s="136"/>
    </row>
    <row r="108" spans="1:15" ht="67.2" customHeight="1">
      <c r="A108" s="12" t="s">
        <v>316</v>
      </c>
      <c r="B108" s="12" t="s">
        <v>240</v>
      </c>
      <c r="C108" s="12" t="s">
        <v>298</v>
      </c>
      <c r="D108" s="12" t="s">
        <v>233</v>
      </c>
      <c r="E108" s="150" t="s">
        <v>299</v>
      </c>
      <c r="F108" s="151"/>
      <c r="G108" s="152"/>
      <c r="H108" s="140" t="s">
        <v>226</v>
      </c>
      <c r="I108" s="140"/>
      <c r="J108" s="140"/>
      <c r="K108" s="169" t="s">
        <v>300</v>
      </c>
      <c r="L108" s="169"/>
      <c r="M108" s="169"/>
      <c r="N108" s="169"/>
      <c r="O108" s="169"/>
    </row>
    <row r="110" spans="1:15" ht="22.2" customHeight="1">
      <c r="A110" s="165" t="s">
        <v>103</v>
      </c>
      <c r="B110" s="165"/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</row>
    <row r="111" spans="1:15">
      <c r="A111" s="96" t="s">
        <v>18</v>
      </c>
      <c r="B111" s="166" t="s">
        <v>21</v>
      </c>
      <c r="C111" s="97" t="s">
        <v>22</v>
      </c>
      <c r="D111" s="97" t="s">
        <v>6</v>
      </c>
      <c r="E111" s="97" t="s">
        <v>28</v>
      </c>
      <c r="F111" s="167" t="s">
        <v>23</v>
      </c>
      <c r="G111" s="168"/>
      <c r="H111" s="168"/>
      <c r="I111" s="168"/>
      <c r="J111" s="168"/>
      <c r="K111" s="168"/>
      <c r="L111" s="168"/>
      <c r="M111" s="168"/>
      <c r="N111" s="168"/>
      <c r="O111" s="159" t="s">
        <v>24</v>
      </c>
    </row>
    <row r="112" spans="1:15" ht="41.4" customHeight="1">
      <c r="A112" s="96"/>
      <c r="B112" s="166"/>
      <c r="C112" s="97"/>
      <c r="D112" s="97"/>
      <c r="E112" s="97"/>
      <c r="F112" s="30">
        <v>2023</v>
      </c>
      <c r="G112" s="30">
        <v>2024</v>
      </c>
      <c r="H112" s="84">
        <v>2025</v>
      </c>
      <c r="I112" s="84"/>
      <c r="J112" s="84"/>
      <c r="K112" s="84"/>
      <c r="L112" s="84"/>
      <c r="M112" s="30" t="s">
        <v>63</v>
      </c>
      <c r="N112" s="30" t="s">
        <v>64</v>
      </c>
      <c r="O112" s="159"/>
    </row>
    <row r="113" spans="1:15">
      <c r="A113" s="22">
        <v>1</v>
      </c>
      <c r="B113" s="23">
        <v>2</v>
      </c>
      <c r="C113" s="24">
        <v>3</v>
      </c>
      <c r="D113" s="24">
        <v>4</v>
      </c>
      <c r="E113" s="24">
        <v>5</v>
      </c>
      <c r="F113" s="24">
        <v>6</v>
      </c>
      <c r="G113" s="24">
        <v>7</v>
      </c>
      <c r="H113" s="163">
        <v>8</v>
      </c>
      <c r="I113" s="163"/>
      <c r="J113" s="163"/>
      <c r="K113" s="163"/>
      <c r="L113" s="163"/>
      <c r="M113" s="24">
        <v>9</v>
      </c>
      <c r="N113" s="24">
        <v>10</v>
      </c>
      <c r="O113" s="24">
        <v>11</v>
      </c>
    </row>
    <row r="114" spans="1:15">
      <c r="A114" s="96" t="s">
        <v>379</v>
      </c>
      <c r="B114" s="164" t="s">
        <v>33</v>
      </c>
      <c r="C114" s="97"/>
      <c r="D114" s="25" t="s">
        <v>19</v>
      </c>
      <c r="E114" s="26">
        <f>F114+G114+H114+M114+N114</f>
        <v>2183226.2271099999</v>
      </c>
      <c r="F114" s="26">
        <f>F115+F116+F117+F118</f>
        <v>405153.89705999999</v>
      </c>
      <c r="G114" s="26">
        <f>G115+G116+G117+G118</f>
        <v>428288.86403000006</v>
      </c>
      <c r="H114" s="94">
        <f>H115+H116+H117+H118</f>
        <v>454184.39801999996</v>
      </c>
      <c r="I114" s="94"/>
      <c r="J114" s="94"/>
      <c r="K114" s="94"/>
      <c r="L114" s="94"/>
      <c r="M114" s="26">
        <f>M115+M116+M117+M118</f>
        <v>447799.53399999999</v>
      </c>
      <c r="N114" s="26">
        <f>N115+N116+N117+N118</f>
        <v>447799.53399999999</v>
      </c>
      <c r="O114" s="159"/>
    </row>
    <row r="115" spans="1:15" ht="41.4">
      <c r="A115" s="96"/>
      <c r="B115" s="164"/>
      <c r="C115" s="97"/>
      <c r="D115" s="25" t="s">
        <v>26</v>
      </c>
      <c r="E115" s="26">
        <f>F115+G115+H115+M115+N115</f>
        <v>1418291</v>
      </c>
      <c r="F115" s="27">
        <f>F120+F128+F136+F144+F152+F160+F168+F176+F184+F192+F200+F208+F216+F224+F232+F240+F248</f>
        <v>271969</v>
      </c>
      <c r="G115" s="27">
        <v>278720</v>
      </c>
      <c r="H115" s="160">
        <f>H128+H136+H144+H152+H160+H168+H176+H184+H192+H200+H208+H216+H224+H232+H240+H248</f>
        <v>292270</v>
      </c>
      <c r="I115" s="161"/>
      <c r="J115" s="161"/>
      <c r="K115" s="161"/>
      <c r="L115" s="162"/>
      <c r="M115" s="27">
        <v>287666</v>
      </c>
      <c r="N115" s="27">
        <v>287666</v>
      </c>
      <c r="O115" s="159"/>
    </row>
    <row r="116" spans="1:15" ht="41.4">
      <c r="A116" s="96"/>
      <c r="B116" s="164"/>
      <c r="C116" s="97"/>
      <c r="D116" s="25" t="s">
        <v>1</v>
      </c>
      <c r="E116" s="26">
        <f t="shared" ref="E116:E118" si="7">F116+G116+H116+M116+N116</f>
        <v>20312.2</v>
      </c>
      <c r="F116" s="28">
        <v>7500</v>
      </c>
      <c r="G116" s="29">
        <v>12812.2</v>
      </c>
      <c r="H116" s="160">
        <v>0</v>
      </c>
      <c r="I116" s="161"/>
      <c r="J116" s="161"/>
      <c r="K116" s="161"/>
      <c r="L116" s="162"/>
      <c r="M116" s="28">
        <v>0</v>
      </c>
      <c r="N116" s="28">
        <v>0</v>
      </c>
      <c r="O116" s="159"/>
    </row>
    <row r="117" spans="1:15" ht="41.4">
      <c r="A117" s="96"/>
      <c r="B117" s="164"/>
      <c r="C117" s="97"/>
      <c r="D117" s="25" t="s">
        <v>20</v>
      </c>
      <c r="E117" s="26">
        <f t="shared" si="7"/>
        <v>744623.02711000002</v>
      </c>
      <c r="F117" s="27">
        <v>125684.89706</v>
      </c>
      <c r="G117" s="27">
        <v>136756.66403000001</v>
      </c>
      <c r="H117" s="160">
        <f>H122+H130+H138+H146+H154+H162+H170+H178+H186+H194+H202+H210+H218+H226+H234+H242+H250</f>
        <v>161914.39801999999</v>
      </c>
      <c r="I117" s="161"/>
      <c r="J117" s="161"/>
      <c r="K117" s="161"/>
      <c r="L117" s="162"/>
      <c r="M117" s="27">
        <f>M122+M130+M138+M146+M154+M162+M170+M178+M186+M194+M202+M210+M218+M226+M234+M242+M250</f>
        <v>160133.53400000001</v>
      </c>
      <c r="N117" s="27">
        <f>N122+N130+N138+N146+N154+N162+N170+N178+N186+N194+N202+N210+N218+N226+N234+N242+N250</f>
        <v>160133.53400000001</v>
      </c>
      <c r="O117" s="159"/>
    </row>
    <row r="118" spans="1:15" ht="27.6">
      <c r="A118" s="96"/>
      <c r="B118" s="164"/>
      <c r="C118" s="97"/>
      <c r="D118" s="25" t="s">
        <v>2</v>
      </c>
      <c r="E118" s="26">
        <f t="shared" si="7"/>
        <v>0</v>
      </c>
      <c r="F118" s="27">
        <v>0</v>
      </c>
      <c r="G118" s="27">
        <v>0</v>
      </c>
      <c r="H118" s="160">
        <f t="shared" ref="H118" si="8">H131+H139+H147+H155+H163+H171+H179+H187+H195+H203+H211+H219+H227+H235+H243+H251</f>
        <v>0</v>
      </c>
      <c r="I118" s="161"/>
      <c r="J118" s="161"/>
      <c r="K118" s="161"/>
      <c r="L118" s="162"/>
      <c r="M118" s="27">
        <v>0</v>
      </c>
      <c r="N118" s="27">
        <v>0</v>
      </c>
      <c r="O118" s="159"/>
    </row>
    <row r="119" spans="1:15">
      <c r="A119" s="96" t="s">
        <v>7</v>
      </c>
      <c r="B119" s="164" t="s">
        <v>97</v>
      </c>
      <c r="C119" s="97"/>
      <c r="D119" s="25" t="s">
        <v>19</v>
      </c>
      <c r="E119" s="26">
        <f>E120+E121+E122+E123</f>
        <v>54910.861399999994</v>
      </c>
      <c r="F119" s="26">
        <f>F120+F121+F122+F123</f>
        <v>8268.6054000000004</v>
      </c>
      <c r="G119" s="26">
        <f>G120+G121+G122+G123</f>
        <v>10520.768</v>
      </c>
      <c r="H119" s="94">
        <f>H120+H121+H122+H123</f>
        <v>12040.495999999999</v>
      </c>
      <c r="I119" s="94"/>
      <c r="J119" s="94"/>
      <c r="K119" s="94"/>
      <c r="L119" s="94"/>
      <c r="M119" s="26">
        <f>M120+M121+M122+M123</f>
        <v>12040.495999999999</v>
      </c>
      <c r="N119" s="26">
        <f>N120+N121+N122+N123</f>
        <v>12040.495999999999</v>
      </c>
      <c r="O119" s="25"/>
    </row>
    <row r="120" spans="1:15" ht="41.4">
      <c r="A120" s="96"/>
      <c r="B120" s="164"/>
      <c r="C120" s="97"/>
      <c r="D120" s="25" t="s">
        <v>26</v>
      </c>
      <c r="E120" s="26">
        <f>F120+G120+H120+M120+N120</f>
        <v>0</v>
      </c>
      <c r="F120" s="26">
        <v>0</v>
      </c>
      <c r="G120" s="26">
        <v>0</v>
      </c>
      <c r="H120" s="94">
        <v>0</v>
      </c>
      <c r="I120" s="94"/>
      <c r="J120" s="94"/>
      <c r="K120" s="94"/>
      <c r="L120" s="94"/>
      <c r="M120" s="26">
        <v>0</v>
      </c>
      <c r="N120" s="26">
        <v>0</v>
      </c>
      <c r="O120" s="25"/>
    </row>
    <row r="121" spans="1:15" ht="41.4">
      <c r="A121" s="96"/>
      <c r="B121" s="164"/>
      <c r="C121" s="97"/>
      <c r="D121" s="25" t="s">
        <v>1</v>
      </c>
      <c r="E121" s="26">
        <f t="shared" ref="E121:E123" si="9">F121+G121+H121+M121+N121</f>
        <v>0</v>
      </c>
      <c r="F121" s="26">
        <v>0</v>
      </c>
      <c r="G121" s="26">
        <v>0</v>
      </c>
      <c r="H121" s="94">
        <v>0</v>
      </c>
      <c r="I121" s="94"/>
      <c r="J121" s="94"/>
      <c r="K121" s="94"/>
      <c r="L121" s="94"/>
      <c r="M121" s="26">
        <v>0</v>
      </c>
      <c r="N121" s="26">
        <v>0</v>
      </c>
      <c r="O121" s="25"/>
    </row>
    <row r="122" spans="1:15" ht="41.4">
      <c r="A122" s="96"/>
      <c r="B122" s="164"/>
      <c r="C122" s="97"/>
      <c r="D122" s="25" t="s">
        <v>20</v>
      </c>
      <c r="E122" s="26">
        <f t="shared" si="9"/>
        <v>54910.861399999994</v>
      </c>
      <c r="F122" s="26">
        <v>8268.6054000000004</v>
      </c>
      <c r="G122" s="26">
        <v>10520.768</v>
      </c>
      <c r="H122" s="94">
        <v>12040.495999999999</v>
      </c>
      <c r="I122" s="94"/>
      <c r="J122" s="94"/>
      <c r="K122" s="94"/>
      <c r="L122" s="94"/>
      <c r="M122" s="26">
        <v>12040.495999999999</v>
      </c>
      <c r="N122" s="26">
        <v>12040.495999999999</v>
      </c>
      <c r="O122" s="25"/>
    </row>
    <row r="123" spans="1:15" ht="27.6">
      <c r="A123" s="96"/>
      <c r="B123" s="164"/>
      <c r="C123" s="97"/>
      <c r="D123" s="25" t="s">
        <v>2</v>
      </c>
      <c r="E123" s="26">
        <f t="shared" si="9"/>
        <v>0</v>
      </c>
      <c r="F123" s="26">
        <v>0</v>
      </c>
      <c r="G123" s="26">
        <v>0</v>
      </c>
      <c r="H123" s="94">
        <v>0</v>
      </c>
      <c r="I123" s="94"/>
      <c r="J123" s="94"/>
      <c r="K123" s="94"/>
      <c r="L123" s="94"/>
      <c r="M123" s="26">
        <v>0</v>
      </c>
      <c r="N123" s="26">
        <v>0</v>
      </c>
      <c r="O123" s="25"/>
    </row>
    <row r="124" spans="1:15">
      <c r="A124" s="96"/>
      <c r="B124" s="173" t="s">
        <v>336</v>
      </c>
      <c r="C124" s="96"/>
      <c r="D124" s="96"/>
      <c r="E124" s="84" t="s">
        <v>61</v>
      </c>
      <c r="F124" s="84" t="s">
        <v>62</v>
      </c>
      <c r="G124" s="84" t="s">
        <v>173</v>
      </c>
      <c r="H124" s="84" t="s">
        <v>3</v>
      </c>
      <c r="I124" s="97" t="s">
        <v>138</v>
      </c>
      <c r="J124" s="97"/>
      <c r="K124" s="97"/>
      <c r="L124" s="97"/>
      <c r="M124" s="84" t="s">
        <v>63</v>
      </c>
      <c r="N124" s="84" t="s">
        <v>64</v>
      </c>
      <c r="O124" s="25"/>
    </row>
    <row r="125" spans="1:15" ht="27.6">
      <c r="A125" s="96"/>
      <c r="B125" s="173"/>
      <c r="C125" s="96"/>
      <c r="D125" s="96"/>
      <c r="E125" s="84"/>
      <c r="F125" s="84"/>
      <c r="G125" s="84"/>
      <c r="H125" s="84"/>
      <c r="I125" s="30" t="s">
        <v>134</v>
      </c>
      <c r="J125" s="30" t="s">
        <v>135</v>
      </c>
      <c r="K125" s="30" t="s">
        <v>136</v>
      </c>
      <c r="L125" s="30" t="s">
        <v>137</v>
      </c>
      <c r="M125" s="84"/>
      <c r="N125" s="84"/>
      <c r="O125" s="25"/>
    </row>
    <row r="126" spans="1:15" ht="149.25" customHeight="1">
      <c r="A126" s="96"/>
      <c r="B126" s="173"/>
      <c r="C126" s="96"/>
      <c r="D126" s="96"/>
      <c r="E126" s="31">
        <v>30</v>
      </c>
      <c r="F126" s="31">
        <v>30</v>
      </c>
      <c r="G126" s="31">
        <v>30</v>
      </c>
      <c r="H126" s="31">
        <v>30</v>
      </c>
      <c r="I126" s="31">
        <v>30</v>
      </c>
      <c r="J126" s="31">
        <v>30</v>
      </c>
      <c r="K126" s="31">
        <v>30</v>
      </c>
      <c r="L126" s="31">
        <v>30</v>
      </c>
      <c r="M126" s="31">
        <v>30</v>
      </c>
      <c r="N126" s="31">
        <v>30</v>
      </c>
      <c r="O126" s="25"/>
    </row>
    <row r="127" spans="1:15">
      <c r="A127" s="96" t="s">
        <v>8</v>
      </c>
      <c r="B127" s="164" t="s">
        <v>126</v>
      </c>
      <c r="C127" s="97"/>
      <c r="D127" s="25" t="s">
        <v>19</v>
      </c>
      <c r="E127" s="26">
        <v>0</v>
      </c>
      <c r="F127" s="26">
        <v>0</v>
      </c>
      <c r="G127" s="26">
        <v>0</v>
      </c>
      <c r="H127" s="170">
        <v>0</v>
      </c>
      <c r="I127" s="171"/>
      <c r="J127" s="171"/>
      <c r="K127" s="171"/>
      <c r="L127" s="172"/>
      <c r="M127" s="26">
        <v>0</v>
      </c>
      <c r="N127" s="26">
        <v>0</v>
      </c>
      <c r="O127" s="25"/>
    </row>
    <row r="128" spans="1:15" ht="41.4">
      <c r="A128" s="96"/>
      <c r="B128" s="164"/>
      <c r="C128" s="97"/>
      <c r="D128" s="25" t="s">
        <v>26</v>
      </c>
      <c r="E128" s="26">
        <v>0</v>
      </c>
      <c r="F128" s="26">
        <v>0</v>
      </c>
      <c r="G128" s="26">
        <v>0</v>
      </c>
      <c r="H128" s="170">
        <v>0</v>
      </c>
      <c r="I128" s="171"/>
      <c r="J128" s="171"/>
      <c r="K128" s="171"/>
      <c r="L128" s="172"/>
      <c r="M128" s="26">
        <v>0</v>
      </c>
      <c r="N128" s="26">
        <v>0</v>
      </c>
      <c r="O128" s="25"/>
    </row>
    <row r="129" spans="1:15" ht="41.4">
      <c r="A129" s="96"/>
      <c r="B129" s="164"/>
      <c r="C129" s="97"/>
      <c r="D129" s="25" t="s">
        <v>1</v>
      </c>
      <c r="E129" s="26">
        <v>0</v>
      </c>
      <c r="F129" s="26">
        <v>0</v>
      </c>
      <c r="G129" s="26">
        <v>0</v>
      </c>
      <c r="H129" s="170">
        <v>0</v>
      </c>
      <c r="I129" s="171"/>
      <c r="J129" s="171"/>
      <c r="K129" s="171"/>
      <c r="L129" s="172"/>
      <c r="M129" s="26">
        <v>0</v>
      </c>
      <c r="N129" s="26">
        <v>0</v>
      </c>
      <c r="O129" s="25"/>
    </row>
    <row r="130" spans="1:15" ht="41.4">
      <c r="A130" s="96"/>
      <c r="B130" s="164"/>
      <c r="C130" s="97"/>
      <c r="D130" s="25" t="s">
        <v>20</v>
      </c>
      <c r="E130" s="26">
        <v>0</v>
      </c>
      <c r="F130" s="26">
        <v>0</v>
      </c>
      <c r="G130" s="26">
        <v>0</v>
      </c>
      <c r="H130" s="170">
        <v>0</v>
      </c>
      <c r="I130" s="171"/>
      <c r="J130" s="171"/>
      <c r="K130" s="171"/>
      <c r="L130" s="172"/>
      <c r="M130" s="26">
        <v>0</v>
      </c>
      <c r="N130" s="26">
        <v>0</v>
      </c>
      <c r="O130" s="25"/>
    </row>
    <row r="131" spans="1:15" ht="27.6">
      <c r="A131" s="96"/>
      <c r="B131" s="164"/>
      <c r="C131" s="97"/>
      <c r="D131" s="25" t="s">
        <v>2</v>
      </c>
      <c r="E131" s="26">
        <v>0</v>
      </c>
      <c r="F131" s="26">
        <v>0</v>
      </c>
      <c r="G131" s="26">
        <v>0</v>
      </c>
      <c r="H131" s="170">
        <v>0</v>
      </c>
      <c r="I131" s="171"/>
      <c r="J131" s="171"/>
      <c r="K131" s="171"/>
      <c r="L131" s="172"/>
      <c r="M131" s="26">
        <v>0</v>
      </c>
      <c r="N131" s="26">
        <v>0</v>
      </c>
      <c r="O131" s="25"/>
    </row>
    <row r="132" spans="1:15">
      <c r="A132" s="96"/>
      <c r="B132" s="173" t="s">
        <v>114</v>
      </c>
      <c r="C132" s="96"/>
      <c r="D132" s="96"/>
      <c r="E132" s="84" t="s">
        <v>61</v>
      </c>
      <c r="F132" s="84" t="s">
        <v>62</v>
      </c>
      <c r="G132" s="84" t="s">
        <v>173</v>
      </c>
      <c r="H132" s="84" t="s">
        <v>3</v>
      </c>
      <c r="I132" s="97" t="s">
        <v>138</v>
      </c>
      <c r="J132" s="97"/>
      <c r="K132" s="97"/>
      <c r="L132" s="97"/>
      <c r="M132" s="84" t="s">
        <v>63</v>
      </c>
      <c r="N132" s="84" t="s">
        <v>64</v>
      </c>
      <c r="O132" s="25"/>
    </row>
    <row r="133" spans="1:15" ht="27.6">
      <c r="A133" s="96"/>
      <c r="B133" s="173"/>
      <c r="C133" s="96"/>
      <c r="D133" s="96"/>
      <c r="E133" s="84"/>
      <c r="F133" s="84"/>
      <c r="G133" s="84"/>
      <c r="H133" s="84"/>
      <c r="I133" s="30" t="s">
        <v>134</v>
      </c>
      <c r="J133" s="30" t="s">
        <v>135</v>
      </c>
      <c r="K133" s="30" t="s">
        <v>136</v>
      </c>
      <c r="L133" s="30" t="s">
        <v>137</v>
      </c>
      <c r="M133" s="84"/>
      <c r="N133" s="84"/>
      <c r="O133" s="25"/>
    </row>
    <row r="134" spans="1:15" ht="192.75" customHeight="1">
      <c r="A134" s="96"/>
      <c r="B134" s="173"/>
      <c r="C134" s="96"/>
      <c r="D134" s="96"/>
      <c r="E134" s="31">
        <v>1</v>
      </c>
      <c r="F134" s="31">
        <v>1</v>
      </c>
      <c r="G134" s="31">
        <v>0</v>
      </c>
      <c r="H134" s="31">
        <v>0</v>
      </c>
      <c r="I134" s="31">
        <v>0</v>
      </c>
      <c r="J134" s="31">
        <v>0</v>
      </c>
      <c r="K134" s="31">
        <v>0</v>
      </c>
      <c r="L134" s="31">
        <v>0</v>
      </c>
      <c r="M134" s="31">
        <v>0</v>
      </c>
      <c r="N134" s="31">
        <v>0</v>
      </c>
      <c r="O134" s="25"/>
    </row>
    <row r="135" spans="1:15">
      <c r="A135" s="85" t="s">
        <v>9</v>
      </c>
      <c r="B135" s="164" t="s">
        <v>127</v>
      </c>
      <c r="C135" s="97"/>
      <c r="D135" s="25" t="s">
        <v>19</v>
      </c>
      <c r="E135" s="26">
        <f>E136+E137+E138+E139</f>
        <v>1375806</v>
      </c>
      <c r="F135" s="26">
        <f t="shared" ref="F135:G135" si="10">F136+F137+F138+F139</f>
        <v>277291</v>
      </c>
      <c r="G135" s="26">
        <f t="shared" si="10"/>
        <v>288692</v>
      </c>
      <c r="H135" s="94">
        <f>H136+H137+H138+H139</f>
        <v>275043</v>
      </c>
      <c r="I135" s="94"/>
      <c r="J135" s="94"/>
      <c r="K135" s="94"/>
      <c r="L135" s="94"/>
      <c r="M135" s="26">
        <f>M136+M137+M138+M139</f>
        <v>267390</v>
      </c>
      <c r="N135" s="26">
        <f>N136+N137+N138+N139</f>
        <v>267390</v>
      </c>
      <c r="O135" s="174"/>
    </row>
    <row r="136" spans="1:15" ht="41.4">
      <c r="A136" s="86"/>
      <c r="B136" s="164"/>
      <c r="C136" s="97"/>
      <c r="D136" s="25" t="s">
        <v>26</v>
      </c>
      <c r="E136" s="26">
        <f>F136+G136+H136+M136+N136</f>
        <v>1355624</v>
      </c>
      <c r="F136" s="26">
        <v>269791</v>
      </c>
      <c r="G136" s="26">
        <v>276010</v>
      </c>
      <c r="H136" s="94">
        <v>275043</v>
      </c>
      <c r="I136" s="94"/>
      <c r="J136" s="94"/>
      <c r="K136" s="94"/>
      <c r="L136" s="94"/>
      <c r="M136" s="26">
        <v>267390</v>
      </c>
      <c r="N136" s="26">
        <v>267390</v>
      </c>
      <c r="O136" s="174"/>
    </row>
    <row r="137" spans="1:15" ht="41.4">
      <c r="A137" s="86"/>
      <c r="B137" s="164"/>
      <c r="C137" s="97"/>
      <c r="D137" s="25" t="s">
        <v>1</v>
      </c>
      <c r="E137" s="26">
        <f t="shared" ref="E137:G139" si="11">F137+G137+H137+M137+N137</f>
        <v>20182</v>
      </c>
      <c r="F137" s="26">
        <v>7500</v>
      </c>
      <c r="G137" s="26">
        <v>12682</v>
      </c>
      <c r="H137" s="94">
        <v>0</v>
      </c>
      <c r="I137" s="94"/>
      <c r="J137" s="94"/>
      <c r="K137" s="94"/>
      <c r="L137" s="94"/>
      <c r="M137" s="26">
        <v>0</v>
      </c>
      <c r="N137" s="26">
        <v>0</v>
      </c>
      <c r="O137" s="174"/>
    </row>
    <row r="138" spans="1:15" ht="41.4">
      <c r="A138" s="86"/>
      <c r="B138" s="164"/>
      <c r="C138" s="97"/>
      <c r="D138" s="25" t="s">
        <v>20</v>
      </c>
      <c r="E138" s="26">
        <f t="shared" si="11"/>
        <v>0</v>
      </c>
      <c r="F138" s="26">
        <f t="shared" si="11"/>
        <v>0</v>
      </c>
      <c r="G138" s="26">
        <f t="shared" si="11"/>
        <v>0</v>
      </c>
      <c r="H138" s="175">
        <v>0</v>
      </c>
      <c r="I138" s="176"/>
      <c r="J138" s="176"/>
      <c r="K138" s="176"/>
      <c r="L138" s="177"/>
      <c r="M138" s="26">
        <f t="shared" ref="M138:N139" si="12">N138+O138+P138+U138+V138</f>
        <v>0</v>
      </c>
      <c r="N138" s="26">
        <f t="shared" si="12"/>
        <v>0</v>
      </c>
      <c r="O138" s="174"/>
    </row>
    <row r="139" spans="1:15" ht="409.6" customHeight="1">
      <c r="A139" s="86"/>
      <c r="B139" s="164"/>
      <c r="C139" s="97"/>
      <c r="D139" s="25" t="s">
        <v>2</v>
      </c>
      <c r="E139" s="26">
        <f t="shared" si="11"/>
        <v>0</v>
      </c>
      <c r="F139" s="26">
        <f t="shared" si="11"/>
        <v>0</v>
      </c>
      <c r="G139" s="26">
        <f t="shared" si="11"/>
        <v>0</v>
      </c>
      <c r="H139" s="175">
        <v>0</v>
      </c>
      <c r="I139" s="176"/>
      <c r="J139" s="176"/>
      <c r="K139" s="176"/>
      <c r="L139" s="177"/>
      <c r="M139" s="26">
        <f t="shared" si="12"/>
        <v>0</v>
      </c>
      <c r="N139" s="26">
        <f t="shared" si="12"/>
        <v>0</v>
      </c>
      <c r="O139" s="174"/>
    </row>
    <row r="140" spans="1:15">
      <c r="A140" s="86"/>
      <c r="B140" s="164" t="s">
        <v>108</v>
      </c>
      <c r="C140" s="96"/>
      <c r="D140" s="96"/>
      <c r="E140" s="84" t="s">
        <v>61</v>
      </c>
      <c r="F140" s="84" t="s">
        <v>62</v>
      </c>
      <c r="G140" s="84" t="s">
        <v>173</v>
      </c>
      <c r="H140" s="84" t="s">
        <v>3</v>
      </c>
      <c r="I140" s="97" t="s">
        <v>138</v>
      </c>
      <c r="J140" s="97"/>
      <c r="K140" s="97"/>
      <c r="L140" s="97"/>
      <c r="M140" s="84" t="s">
        <v>63</v>
      </c>
      <c r="N140" s="84" t="s">
        <v>64</v>
      </c>
      <c r="O140" s="25"/>
    </row>
    <row r="141" spans="1:15" ht="27.6">
      <c r="A141" s="86"/>
      <c r="B141" s="164"/>
      <c r="C141" s="96"/>
      <c r="D141" s="96"/>
      <c r="E141" s="84"/>
      <c r="F141" s="84"/>
      <c r="G141" s="84"/>
      <c r="H141" s="84"/>
      <c r="I141" s="30" t="s">
        <v>134</v>
      </c>
      <c r="J141" s="30" t="s">
        <v>135</v>
      </c>
      <c r="K141" s="30" t="s">
        <v>136</v>
      </c>
      <c r="L141" s="30" t="s">
        <v>137</v>
      </c>
      <c r="M141" s="84"/>
      <c r="N141" s="84"/>
      <c r="O141" s="25"/>
    </row>
    <row r="142" spans="1:15" ht="162" customHeight="1">
      <c r="A142" s="87"/>
      <c r="B142" s="164"/>
      <c r="C142" s="96"/>
      <c r="D142" s="96"/>
      <c r="E142" s="31">
        <v>100</v>
      </c>
      <c r="F142" s="31">
        <v>100</v>
      </c>
      <c r="G142" s="31">
        <v>100</v>
      </c>
      <c r="H142" s="31">
        <v>100</v>
      </c>
      <c r="I142" s="31">
        <v>100</v>
      </c>
      <c r="J142" s="31">
        <v>100</v>
      </c>
      <c r="K142" s="31">
        <v>100</v>
      </c>
      <c r="L142" s="31">
        <v>100</v>
      </c>
      <c r="M142" s="31">
        <v>100</v>
      </c>
      <c r="N142" s="31">
        <v>100</v>
      </c>
      <c r="O142" s="25"/>
    </row>
    <row r="143" spans="1:15">
      <c r="A143" s="96" t="s">
        <v>10</v>
      </c>
      <c r="B143" s="164" t="s">
        <v>73</v>
      </c>
      <c r="C143" s="97"/>
      <c r="D143" s="25" t="s">
        <v>19</v>
      </c>
      <c r="E143" s="26">
        <f>E144+E145+E146+E147</f>
        <v>15267</v>
      </c>
      <c r="F143" s="26">
        <f t="shared" ref="F143:G143" si="13">F144+F145+F146+F147</f>
        <v>2178</v>
      </c>
      <c r="G143" s="26">
        <f t="shared" si="13"/>
        <v>2010</v>
      </c>
      <c r="H143" s="94">
        <f>H144+H145+H146+H147</f>
        <v>3693</v>
      </c>
      <c r="I143" s="94"/>
      <c r="J143" s="94"/>
      <c r="K143" s="94"/>
      <c r="L143" s="94"/>
      <c r="M143" s="26">
        <f>M144+M145+M146+M147</f>
        <v>3693</v>
      </c>
      <c r="N143" s="26">
        <f>N144+N145+N146+N147</f>
        <v>3693</v>
      </c>
      <c r="O143" s="159"/>
    </row>
    <row r="144" spans="1:15" ht="41.4">
      <c r="A144" s="96"/>
      <c r="B144" s="164"/>
      <c r="C144" s="97"/>
      <c r="D144" s="25" t="s">
        <v>26</v>
      </c>
      <c r="E144" s="26">
        <f>F144+G144+H144+M144+N144</f>
        <v>15267</v>
      </c>
      <c r="F144" s="26">
        <v>2178</v>
      </c>
      <c r="G144" s="26">
        <v>2010</v>
      </c>
      <c r="H144" s="94">
        <v>3693</v>
      </c>
      <c r="I144" s="94"/>
      <c r="J144" s="94"/>
      <c r="K144" s="94"/>
      <c r="L144" s="94"/>
      <c r="M144" s="26">
        <v>3693</v>
      </c>
      <c r="N144" s="26">
        <v>3693</v>
      </c>
      <c r="O144" s="159"/>
    </row>
    <row r="145" spans="1:15" ht="41.4">
      <c r="A145" s="96"/>
      <c r="B145" s="164"/>
      <c r="C145" s="97"/>
      <c r="D145" s="25" t="s">
        <v>1</v>
      </c>
      <c r="E145" s="26">
        <f t="shared" ref="E145:E147" si="14">F145+G145+H145+M145+N145</f>
        <v>0</v>
      </c>
      <c r="F145" s="26">
        <v>0</v>
      </c>
      <c r="G145" s="26">
        <v>0</v>
      </c>
      <c r="H145" s="94">
        <v>0</v>
      </c>
      <c r="I145" s="94"/>
      <c r="J145" s="94"/>
      <c r="K145" s="94"/>
      <c r="L145" s="94"/>
      <c r="M145" s="26">
        <v>0</v>
      </c>
      <c r="N145" s="26">
        <v>0</v>
      </c>
      <c r="O145" s="159"/>
    </row>
    <row r="146" spans="1:15" ht="41.4">
      <c r="A146" s="96"/>
      <c r="B146" s="164"/>
      <c r="C146" s="97"/>
      <c r="D146" s="25" t="s">
        <v>20</v>
      </c>
      <c r="E146" s="26">
        <f t="shared" si="14"/>
        <v>0</v>
      </c>
      <c r="F146" s="26">
        <v>0</v>
      </c>
      <c r="G146" s="26">
        <v>0</v>
      </c>
      <c r="H146" s="94">
        <v>0</v>
      </c>
      <c r="I146" s="94"/>
      <c r="J146" s="94"/>
      <c r="K146" s="94"/>
      <c r="L146" s="94"/>
      <c r="M146" s="26">
        <v>0</v>
      </c>
      <c r="N146" s="26">
        <v>0</v>
      </c>
      <c r="O146" s="159"/>
    </row>
    <row r="147" spans="1:15" ht="93.75" customHeight="1">
      <c r="A147" s="96"/>
      <c r="B147" s="164"/>
      <c r="C147" s="97"/>
      <c r="D147" s="25" t="s">
        <v>2</v>
      </c>
      <c r="E147" s="26">
        <f t="shared" si="14"/>
        <v>0</v>
      </c>
      <c r="F147" s="26">
        <v>0</v>
      </c>
      <c r="G147" s="26">
        <v>0</v>
      </c>
      <c r="H147" s="94">
        <v>0</v>
      </c>
      <c r="I147" s="94"/>
      <c r="J147" s="94"/>
      <c r="K147" s="94"/>
      <c r="L147" s="94"/>
      <c r="M147" s="26">
        <v>0</v>
      </c>
      <c r="N147" s="26">
        <v>0</v>
      </c>
      <c r="O147" s="159"/>
    </row>
    <row r="148" spans="1:15">
      <c r="A148" s="96"/>
      <c r="B148" s="173" t="s">
        <v>437</v>
      </c>
      <c r="C148" s="96"/>
      <c r="D148" s="96"/>
      <c r="E148" s="84" t="s">
        <v>61</v>
      </c>
      <c r="F148" s="84" t="s">
        <v>62</v>
      </c>
      <c r="G148" s="84" t="s">
        <v>173</v>
      </c>
      <c r="H148" s="84" t="s">
        <v>3</v>
      </c>
      <c r="I148" s="97" t="s">
        <v>138</v>
      </c>
      <c r="J148" s="97"/>
      <c r="K148" s="97"/>
      <c r="L148" s="97"/>
      <c r="M148" s="84" t="s">
        <v>63</v>
      </c>
      <c r="N148" s="84" t="s">
        <v>64</v>
      </c>
      <c r="O148" s="25"/>
    </row>
    <row r="149" spans="1:15" ht="27.6">
      <c r="A149" s="96"/>
      <c r="B149" s="173"/>
      <c r="C149" s="96"/>
      <c r="D149" s="96"/>
      <c r="E149" s="84"/>
      <c r="F149" s="84"/>
      <c r="G149" s="84"/>
      <c r="H149" s="84"/>
      <c r="I149" s="30" t="s">
        <v>134</v>
      </c>
      <c r="J149" s="30" t="s">
        <v>135</v>
      </c>
      <c r="K149" s="30" t="s">
        <v>136</v>
      </c>
      <c r="L149" s="30" t="s">
        <v>137</v>
      </c>
      <c r="M149" s="84"/>
      <c r="N149" s="84"/>
      <c r="O149" s="25"/>
    </row>
    <row r="150" spans="1:15" ht="147" customHeight="1">
      <c r="A150" s="96"/>
      <c r="B150" s="173"/>
      <c r="C150" s="96"/>
      <c r="D150" s="96"/>
      <c r="E150" s="31">
        <v>100</v>
      </c>
      <c r="F150" s="31">
        <v>100</v>
      </c>
      <c r="G150" s="31">
        <v>100</v>
      </c>
      <c r="H150" s="31">
        <v>100</v>
      </c>
      <c r="I150" s="31">
        <v>100</v>
      </c>
      <c r="J150" s="31">
        <v>100</v>
      </c>
      <c r="K150" s="31">
        <v>100</v>
      </c>
      <c r="L150" s="31">
        <v>100</v>
      </c>
      <c r="M150" s="31">
        <v>100</v>
      </c>
      <c r="N150" s="31">
        <v>100</v>
      </c>
      <c r="O150" s="25"/>
    </row>
    <row r="151" spans="1:15">
      <c r="A151" s="96" t="s">
        <v>356</v>
      </c>
      <c r="B151" s="88" t="s">
        <v>164</v>
      </c>
      <c r="C151" s="178"/>
      <c r="D151" s="25" t="s">
        <v>19</v>
      </c>
      <c r="E151" s="26">
        <f>E152+E153+E154+E155</f>
        <v>3118</v>
      </c>
      <c r="F151" s="26">
        <f t="shared" ref="F151:G151" si="15">F152+F153+F154+F155</f>
        <v>0</v>
      </c>
      <c r="G151" s="26">
        <f t="shared" si="15"/>
        <v>700</v>
      </c>
      <c r="H151" s="175">
        <f>H152+H153+H154+H155</f>
        <v>890</v>
      </c>
      <c r="I151" s="176"/>
      <c r="J151" s="176"/>
      <c r="K151" s="176"/>
      <c r="L151" s="177"/>
      <c r="M151" s="26">
        <f>M152+M153+M154+M155</f>
        <v>764</v>
      </c>
      <c r="N151" s="26">
        <f>N152+N153+N154+N155</f>
        <v>764</v>
      </c>
      <c r="O151" s="181"/>
    </row>
    <row r="152" spans="1:15" ht="41.4">
      <c r="A152" s="96"/>
      <c r="B152" s="89"/>
      <c r="C152" s="179"/>
      <c r="D152" s="25" t="s">
        <v>26</v>
      </c>
      <c r="E152" s="26">
        <f>F152+G152+H152+M152+N152</f>
        <v>3118</v>
      </c>
      <c r="F152" s="26">
        <v>0</v>
      </c>
      <c r="G152" s="26">
        <v>700</v>
      </c>
      <c r="H152" s="175">
        <v>890</v>
      </c>
      <c r="I152" s="176"/>
      <c r="J152" s="176"/>
      <c r="K152" s="176"/>
      <c r="L152" s="177"/>
      <c r="M152" s="26">
        <v>764</v>
      </c>
      <c r="N152" s="26">
        <v>764</v>
      </c>
      <c r="O152" s="182"/>
    </row>
    <row r="153" spans="1:15" ht="41.4">
      <c r="A153" s="96"/>
      <c r="B153" s="89"/>
      <c r="C153" s="179"/>
      <c r="D153" s="25" t="s">
        <v>1</v>
      </c>
      <c r="E153" s="26">
        <f t="shared" ref="E153:E155" si="16">F153+G153+H153+M153+N153</f>
        <v>0</v>
      </c>
      <c r="F153" s="26">
        <v>0</v>
      </c>
      <c r="G153" s="26">
        <v>0</v>
      </c>
      <c r="H153" s="175">
        <v>0</v>
      </c>
      <c r="I153" s="176"/>
      <c r="J153" s="176"/>
      <c r="K153" s="176"/>
      <c r="L153" s="177"/>
      <c r="M153" s="26">
        <v>0</v>
      </c>
      <c r="N153" s="26">
        <v>0</v>
      </c>
      <c r="O153" s="182"/>
    </row>
    <row r="154" spans="1:15" ht="41.4">
      <c r="A154" s="96"/>
      <c r="B154" s="89"/>
      <c r="C154" s="179"/>
      <c r="D154" s="25" t="s">
        <v>20</v>
      </c>
      <c r="E154" s="26">
        <f t="shared" si="16"/>
        <v>0</v>
      </c>
      <c r="F154" s="26">
        <v>0</v>
      </c>
      <c r="G154" s="26">
        <v>0</v>
      </c>
      <c r="H154" s="175">
        <v>0</v>
      </c>
      <c r="I154" s="176"/>
      <c r="J154" s="176"/>
      <c r="K154" s="176"/>
      <c r="L154" s="177"/>
      <c r="M154" s="26">
        <v>0</v>
      </c>
      <c r="N154" s="26">
        <v>0</v>
      </c>
      <c r="O154" s="182"/>
    </row>
    <row r="155" spans="1:15" ht="49.5" customHeight="1">
      <c r="A155" s="96"/>
      <c r="B155" s="90"/>
      <c r="C155" s="180"/>
      <c r="D155" s="25" t="s">
        <v>2</v>
      </c>
      <c r="E155" s="26">
        <f t="shared" si="16"/>
        <v>0</v>
      </c>
      <c r="F155" s="26">
        <v>0</v>
      </c>
      <c r="G155" s="26">
        <v>0</v>
      </c>
      <c r="H155" s="175">
        <v>0</v>
      </c>
      <c r="I155" s="176"/>
      <c r="J155" s="176"/>
      <c r="K155" s="176"/>
      <c r="L155" s="177"/>
      <c r="M155" s="26">
        <v>0</v>
      </c>
      <c r="N155" s="26">
        <v>0</v>
      </c>
      <c r="O155" s="183"/>
    </row>
    <row r="156" spans="1:15">
      <c r="A156" s="96"/>
      <c r="B156" s="173" t="s">
        <v>165</v>
      </c>
      <c r="C156" s="184"/>
      <c r="D156" s="96"/>
      <c r="E156" s="84" t="s">
        <v>61</v>
      </c>
      <c r="F156" s="84" t="s">
        <v>62</v>
      </c>
      <c r="G156" s="84" t="s">
        <v>173</v>
      </c>
      <c r="H156" s="84" t="s">
        <v>3</v>
      </c>
      <c r="I156" s="97" t="s">
        <v>138</v>
      </c>
      <c r="J156" s="97"/>
      <c r="K156" s="97"/>
      <c r="L156" s="97"/>
      <c r="M156" s="84" t="s">
        <v>63</v>
      </c>
      <c r="N156" s="84" t="s">
        <v>64</v>
      </c>
      <c r="O156" s="25"/>
    </row>
    <row r="157" spans="1:15" ht="27.6">
      <c r="A157" s="96"/>
      <c r="B157" s="173"/>
      <c r="C157" s="184"/>
      <c r="D157" s="96"/>
      <c r="E157" s="84"/>
      <c r="F157" s="84"/>
      <c r="G157" s="84"/>
      <c r="H157" s="84"/>
      <c r="I157" s="30" t="s">
        <v>134</v>
      </c>
      <c r="J157" s="30" t="s">
        <v>135</v>
      </c>
      <c r="K157" s="30" t="s">
        <v>136</v>
      </c>
      <c r="L157" s="30" t="s">
        <v>137</v>
      </c>
      <c r="M157" s="84"/>
      <c r="N157" s="84"/>
      <c r="O157" s="25"/>
    </row>
    <row r="158" spans="1:15" ht="201.75" customHeight="1">
      <c r="A158" s="96"/>
      <c r="B158" s="173"/>
      <c r="C158" s="184"/>
      <c r="D158" s="96"/>
      <c r="E158" s="31">
        <v>100</v>
      </c>
      <c r="F158" s="31">
        <v>100</v>
      </c>
      <c r="G158" s="31">
        <v>100</v>
      </c>
      <c r="H158" s="31">
        <v>100</v>
      </c>
      <c r="I158" s="31">
        <v>100</v>
      </c>
      <c r="J158" s="31">
        <v>100</v>
      </c>
      <c r="K158" s="31">
        <v>100</v>
      </c>
      <c r="L158" s="31">
        <v>100</v>
      </c>
      <c r="M158" s="31">
        <v>100</v>
      </c>
      <c r="N158" s="31">
        <v>100</v>
      </c>
      <c r="O158" s="25"/>
    </row>
    <row r="159" spans="1:15" s="68" customFormat="1">
      <c r="A159" s="85" t="s">
        <v>11</v>
      </c>
      <c r="B159" s="164" t="s">
        <v>354</v>
      </c>
      <c r="C159" s="32"/>
      <c r="D159" s="65" t="s">
        <v>19</v>
      </c>
      <c r="E159" s="66">
        <f t="shared" ref="E159:E163" si="17">F159+G159+L159+M159+N159</f>
        <v>130.19999999999999</v>
      </c>
      <c r="F159" s="66">
        <v>0</v>
      </c>
      <c r="G159" s="67">
        <f>G161</f>
        <v>130.19999999999999</v>
      </c>
      <c r="H159" s="185">
        <v>0</v>
      </c>
      <c r="I159" s="186"/>
      <c r="J159" s="186"/>
      <c r="K159" s="186"/>
      <c r="L159" s="187"/>
      <c r="M159" s="66">
        <v>0</v>
      </c>
      <c r="N159" s="66">
        <v>0</v>
      </c>
      <c r="O159" s="174"/>
    </row>
    <row r="160" spans="1:15" ht="41.4">
      <c r="A160" s="86"/>
      <c r="B160" s="164"/>
      <c r="C160" s="32"/>
      <c r="D160" s="25" t="s">
        <v>26</v>
      </c>
      <c r="E160" s="26">
        <f t="shared" si="17"/>
        <v>0</v>
      </c>
      <c r="F160" s="26">
        <v>0</v>
      </c>
      <c r="G160" s="28">
        <v>0</v>
      </c>
      <c r="H160" s="175">
        <v>0</v>
      </c>
      <c r="I160" s="176"/>
      <c r="J160" s="176"/>
      <c r="K160" s="176"/>
      <c r="L160" s="177"/>
      <c r="M160" s="26">
        <v>0</v>
      </c>
      <c r="N160" s="26">
        <v>0</v>
      </c>
      <c r="O160" s="174"/>
    </row>
    <row r="161" spans="1:15" ht="41.4">
      <c r="A161" s="86"/>
      <c r="B161" s="164"/>
      <c r="C161" s="32"/>
      <c r="D161" s="25" t="s">
        <v>1</v>
      </c>
      <c r="E161" s="26">
        <f t="shared" si="17"/>
        <v>130.19999999999999</v>
      </c>
      <c r="F161" s="26">
        <v>0</v>
      </c>
      <c r="G161" s="28">
        <v>130.19999999999999</v>
      </c>
      <c r="H161" s="175">
        <v>0</v>
      </c>
      <c r="I161" s="176"/>
      <c r="J161" s="176"/>
      <c r="K161" s="176"/>
      <c r="L161" s="177"/>
      <c r="M161" s="26">
        <v>0</v>
      </c>
      <c r="N161" s="26">
        <v>0</v>
      </c>
      <c r="O161" s="174"/>
    </row>
    <row r="162" spans="1:15" ht="41.4">
      <c r="A162" s="86"/>
      <c r="B162" s="164"/>
      <c r="C162" s="32"/>
      <c r="D162" s="25" t="s">
        <v>20</v>
      </c>
      <c r="E162" s="26">
        <f t="shared" si="17"/>
        <v>0</v>
      </c>
      <c r="F162" s="26">
        <v>0</v>
      </c>
      <c r="G162" s="28">
        <v>0</v>
      </c>
      <c r="H162" s="175">
        <v>0</v>
      </c>
      <c r="I162" s="176"/>
      <c r="J162" s="176"/>
      <c r="K162" s="176"/>
      <c r="L162" s="177"/>
      <c r="M162" s="26">
        <v>0</v>
      </c>
      <c r="N162" s="26">
        <v>0</v>
      </c>
      <c r="O162" s="174"/>
    </row>
    <row r="163" spans="1:15" ht="326.25" customHeight="1">
      <c r="A163" s="86"/>
      <c r="B163" s="164"/>
      <c r="C163" s="32"/>
      <c r="D163" s="25" t="s">
        <v>2</v>
      </c>
      <c r="E163" s="26">
        <f t="shared" si="17"/>
        <v>0</v>
      </c>
      <c r="F163" s="26">
        <v>0</v>
      </c>
      <c r="G163" s="28">
        <v>0</v>
      </c>
      <c r="H163" s="175">
        <v>0</v>
      </c>
      <c r="I163" s="176"/>
      <c r="J163" s="176"/>
      <c r="K163" s="176"/>
      <c r="L163" s="177"/>
      <c r="M163" s="26">
        <v>0</v>
      </c>
      <c r="N163" s="26">
        <v>0</v>
      </c>
      <c r="O163" s="174"/>
    </row>
    <row r="164" spans="1:15">
      <c r="A164" s="86"/>
      <c r="B164" s="188" t="s">
        <v>335</v>
      </c>
      <c r="C164" s="184"/>
      <c r="D164" s="96"/>
      <c r="E164" s="84" t="s">
        <v>61</v>
      </c>
      <c r="F164" s="84" t="s">
        <v>62</v>
      </c>
      <c r="G164" s="84" t="s">
        <v>173</v>
      </c>
      <c r="H164" s="84" t="s">
        <v>3</v>
      </c>
      <c r="I164" s="97" t="s">
        <v>138</v>
      </c>
      <c r="J164" s="97"/>
      <c r="K164" s="97"/>
      <c r="L164" s="97"/>
      <c r="M164" s="84" t="s">
        <v>63</v>
      </c>
      <c r="N164" s="84" t="s">
        <v>64</v>
      </c>
      <c r="O164" s="25"/>
    </row>
    <row r="165" spans="1:15" ht="27.6">
      <c r="A165" s="86"/>
      <c r="B165" s="189"/>
      <c r="C165" s="184"/>
      <c r="D165" s="96"/>
      <c r="E165" s="84"/>
      <c r="F165" s="84"/>
      <c r="G165" s="84"/>
      <c r="H165" s="84"/>
      <c r="I165" s="30" t="s">
        <v>134</v>
      </c>
      <c r="J165" s="30" t="s">
        <v>135</v>
      </c>
      <c r="K165" s="30" t="s">
        <v>136</v>
      </c>
      <c r="L165" s="30" t="s">
        <v>137</v>
      </c>
      <c r="M165" s="84"/>
      <c r="N165" s="84"/>
      <c r="O165" s="25"/>
    </row>
    <row r="166" spans="1:15">
      <c r="A166" s="87"/>
      <c r="B166" s="190"/>
      <c r="C166" s="184"/>
      <c r="D166" s="96"/>
      <c r="E166" s="31">
        <v>0</v>
      </c>
      <c r="F166" s="31">
        <v>0</v>
      </c>
      <c r="G166" s="31">
        <v>0</v>
      </c>
      <c r="H166" s="31">
        <v>0</v>
      </c>
      <c r="I166" s="31">
        <v>0</v>
      </c>
      <c r="J166" s="31">
        <v>0</v>
      </c>
      <c r="K166" s="31">
        <v>0</v>
      </c>
      <c r="L166" s="31">
        <v>0</v>
      </c>
      <c r="M166" s="31">
        <v>0</v>
      </c>
      <c r="N166" s="31">
        <v>0</v>
      </c>
      <c r="O166" s="25"/>
    </row>
    <row r="167" spans="1:15">
      <c r="A167" s="96" t="s">
        <v>357</v>
      </c>
      <c r="B167" s="164" t="s">
        <v>144</v>
      </c>
      <c r="C167" s="91"/>
      <c r="D167" s="25" t="s">
        <v>19</v>
      </c>
      <c r="E167" s="26">
        <f>E168+E169+E170+E171</f>
        <v>37795.502469999999</v>
      </c>
      <c r="F167" s="26">
        <f>F168+F169+F170+F171</f>
        <v>17407.564470000001</v>
      </c>
      <c r="G167" s="26">
        <f>G168+G169+G170+G171</f>
        <v>20387.937999999998</v>
      </c>
      <c r="H167" s="175">
        <f>H168+H169+H170+H171</f>
        <v>0</v>
      </c>
      <c r="I167" s="176"/>
      <c r="J167" s="176"/>
      <c r="K167" s="176"/>
      <c r="L167" s="177"/>
      <c r="M167" s="26">
        <f>M168+M169+M170+M171</f>
        <v>0</v>
      </c>
      <c r="N167" s="26">
        <f>N168+N169+N170+N171</f>
        <v>0</v>
      </c>
      <c r="O167" s="25"/>
    </row>
    <row r="168" spans="1:15" ht="41.4">
      <c r="A168" s="96"/>
      <c r="B168" s="164"/>
      <c r="C168" s="92"/>
      <c r="D168" s="25" t="s">
        <v>26</v>
      </c>
      <c r="E168" s="26">
        <f>F168+G168+H168+M168+N168</f>
        <v>0</v>
      </c>
      <c r="F168" s="26">
        <v>0</v>
      </c>
      <c r="G168" s="26">
        <v>0</v>
      </c>
      <c r="H168" s="94">
        <v>0</v>
      </c>
      <c r="I168" s="94"/>
      <c r="J168" s="94"/>
      <c r="K168" s="94"/>
      <c r="L168" s="94"/>
      <c r="M168" s="26">
        <v>0</v>
      </c>
      <c r="N168" s="26">
        <v>0</v>
      </c>
      <c r="O168" s="25"/>
    </row>
    <row r="169" spans="1:15" ht="41.4">
      <c r="A169" s="96"/>
      <c r="B169" s="164"/>
      <c r="C169" s="92"/>
      <c r="D169" s="25" t="s">
        <v>1</v>
      </c>
      <c r="E169" s="26">
        <f t="shared" ref="E169:E171" si="18">F169+G169+H169+M169+N169</f>
        <v>0</v>
      </c>
      <c r="F169" s="26">
        <v>0</v>
      </c>
      <c r="G169" s="26">
        <v>0</v>
      </c>
      <c r="H169" s="94">
        <v>0</v>
      </c>
      <c r="I169" s="94"/>
      <c r="J169" s="94"/>
      <c r="K169" s="94"/>
      <c r="L169" s="94"/>
      <c r="M169" s="26">
        <v>0</v>
      </c>
      <c r="N169" s="26">
        <v>0</v>
      </c>
      <c r="O169" s="25"/>
    </row>
    <row r="170" spans="1:15" ht="41.4">
      <c r="A170" s="96"/>
      <c r="B170" s="164"/>
      <c r="C170" s="92"/>
      <c r="D170" s="25" t="s">
        <v>20</v>
      </c>
      <c r="E170" s="26">
        <f t="shared" si="18"/>
        <v>37795.502469999999</v>
      </c>
      <c r="F170" s="26">
        <v>17407.564470000001</v>
      </c>
      <c r="G170" s="26">
        <v>20387.937999999998</v>
      </c>
      <c r="H170" s="94">
        <v>0</v>
      </c>
      <c r="I170" s="94"/>
      <c r="J170" s="94"/>
      <c r="K170" s="94"/>
      <c r="L170" s="94"/>
      <c r="M170" s="26">
        <v>0</v>
      </c>
      <c r="N170" s="26">
        <v>0</v>
      </c>
      <c r="O170" s="25"/>
    </row>
    <row r="171" spans="1:15" ht="27.6">
      <c r="A171" s="96"/>
      <c r="B171" s="164"/>
      <c r="C171" s="93"/>
      <c r="D171" s="25" t="s">
        <v>2</v>
      </c>
      <c r="E171" s="26">
        <f t="shared" si="18"/>
        <v>0</v>
      </c>
      <c r="F171" s="26">
        <v>0</v>
      </c>
      <c r="G171" s="26">
        <v>0</v>
      </c>
      <c r="H171" s="94">
        <v>0</v>
      </c>
      <c r="I171" s="94"/>
      <c r="J171" s="94"/>
      <c r="K171" s="94"/>
      <c r="L171" s="94"/>
      <c r="M171" s="26">
        <v>0</v>
      </c>
      <c r="N171" s="26">
        <v>0</v>
      </c>
      <c r="O171" s="25"/>
    </row>
    <row r="172" spans="1:15">
      <c r="A172" s="96"/>
      <c r="B172" s="173" t="s">
        <v>335</v>
      </c>
      <c r="C172" s="96"/>
      <c r="D172" s="96"/>
      <c r="E172" s="84" t="s">
        <v>61</v>
      </c>
      <c r="F172" s="84" t="s">
        <v>62</v>
      </c>
      <c r="G172" s="84" t="s">
        <v>173</v>
      </c>
      <c r="H172" s="84" t="s">
        <v>3</v>
      </c>
      <c r="I172" s="97" t="s">
        <v>138</v>
      </c>
      <c r="J172" s="97"/>
      <c r="K172" s="97"/>
      <c r="L172" s="97"/>
      <c r="M172" s="84" t="s">
        <v>63</v>
      </c>
      <c r="N172" s="84" t="s">
        <v>64</v>
      </c>
      <c r="O172" s="25"/>
    </row>
    <row r="173" spans="1:15" ht="27.6">
      <c r="A173" s="96"/>
      <c r="B173" s="173"/>
      <c r="C173" s="96"/>
      <c r="D173" s="96"/>
      <c r="E173" s="84"/>
      <c r="F173" s="84"/>
      <c r="G173" s="84"/>
      <c r="H173" s="84"/>
      <c r="I173" s="30" t="s">
        <v>134</v>
      </c>
      <c r="J173" s="30" t="s">
        <v>135</v>
      </c>
      <c r="K173" s="30" t="s">
        <v>136</v>
      </c>
      <c r="L173" s="30" t="s">
        <v>137</v>
      </c>
      <c r="M173" s="84"/>
      <c r="N173" s="84"/>
      <c r="O173" s="25"/>
    </row>
    <row r="174" spans="1:15">
      <c r="A174" s="96"/>
      <c r="B174" s="173"/>
      <c r="C174" s="96"/>
      <c r="D174" s="96"/>
      <c r="E174" s="31">
        <v>0</v>
      </c>
      <c r="F174" s="31">
        <v>0</v>
      </c>
      <c r="G174" s="31">
        <v>0</v>
      </c>
      <c r="H174" s="31">
        <v>0</v>
      </c>
      <c r="I174" s="31">
        <v>0</v>
      </c>
      <c r="J174" s="31">
        <v>0</v>
      </c>
      <c r="K174" s="31">
        <v>0</v>
      </c>
      <c r="L174" s="31">
        <v>0</v>
      </c>
      <c r="M174" s="31">
        <v>0</v>
      </c>
      <c r="N174" s="31">
        <v>0</v>
      </c>
      <c r="O174" s="25"/>
    </row>
    <row r="175" spans="1:15">
      <c r="A175" s="96" t="s">
        <v>60</v>
      </c>
      <c r="B175" s="164" t="s">
        <v>145</v>
      </c>
      <c r="C175" s="91"/>
      <c r="D175" s="25" t="s">
        <v>19</v>
      </c>
      <c r="E175" s="26">
        <v>0</v>
      </c>
      <c r="F175" s="26">
        <v>0</v>
      </c>
      <c r="G175" s="26">
        <v>0</v>
      </c>
      <c r="H175" s="94">
        <v>0</v>
      </c>
      <c r="I175" s="94"/>
      <c r="J175" s="94"/>
      <c r="K175" s="94"/>
      <c r="L175" s="94"/>
      <c r="M175" s="26">
        <v>0</v>
      </c>
      <c r="N175" s="26">
        <v>0</v>
      </c>
      <c r="O175" s="25"/>
    </row>
    <row r="176" spans="1:15" ht="41.4">
      <c r="A176" s="96"/>
      <c r="B176" s="164"/>
      <c r="C176" s="92"/>
      <c r="D176" s="25" t="s">
        <v>26</v>
      </c>
      <c r="E176" s="26">
        <v>0</v>
      </c>
      <c r="F176" s="26">
        <v>0</v>
      </c>
      <c r="G176" s="26">
        <v>0</v>
      </c>
      <c r="H176" s="94">
        <v>0</v>
      </c>
      <c r="I176" s="94"/>
      <c r="J176" s="94"/>
      <c r="K176" s="94"/>
      <c r="L176" s="94"/>
      <c r="M176" s="26">
        <v>0</v>
      </c>
      <c r="N176" s="26">
        <v>0</v>
      </c>
      <c r="O176" s="25"/>
    </row>
    <row r="177" spans="1:15" ht="41.4">
      <c r="A177" s="96"/>
      <c r="B177" s="164"/>
      <c r="C177" s="92"/>
      <c r="D177" s="25" t="s">
        <v>1</v>
      </c>
      <c r="E177" s="26">
        <v>0</v>
      </c>
      <c r="F177" s="26">
        <v>0</v>
      </c>
      <c r="G177" s="26">
        <v>0</v>
      </c>
      <c r="H177" s="94">
        <v>0</v>
      </c>
      <c r="I177" s="94"/>
      <c r="J177" s="94"/>
      <c r="K177" s="94"/>
      <c r="L177" s="94"/>
      <c r="M177" s="26">
        <v>0</v>
      </c>
      <c r="N177" s="26">
        <v>0</v>
      </c>
      <c r="O177" s="25"/>
    </row>
    <row r="178" spans="1:15" ht="41.4">
      <c r="A178" s="96"/>
      <c r="B178" s="164"/>
      <c r="C178" s="92"/>
      <c r="D178" s="25" t="s">
        <v>20</v>
      </c>
      <c r="E178" s="26">
        <v>0</v>
      </c>
      <c r="F178" s="26">
        <v>0</v>
      </c>
      <c r="G178" s="26">
        <v>0</v>
      </c>
      <c r="H178" s="94">
        <v>0</v>
      </c>
      <c r="I178" s="94"/>
      <c r="J178" s="94"/>
      <c r="K178" s="94"/>
      <c r="L178" s="94"/>
      <c r="M178" s="26">
        <v>0</v>
      </c>
      <c r="N178" s="26">
        <v>0</v>
      </c>
      <c r="O178" s="25"/>
    </row>
    <row r="179" spans="1:15" ht="27.6">
      <c r="A179" s="96"/>
      <c r="B179" s="164"/>
      <c r="C179" s="93"/>
      <c r="D179" s="25" t="s">
        <v>2</v>
      </c>
      <c r="E179" s="26">
        <v>0</v>
      </c>
      <c r="F179" s="26">
        <v>0</v>
      </c>
      <c r="G179" s="26">
        <v>0</v>
      </c>
      <c r="H179" s="94">
        <v>0</v>
      </c>
      <c r="I179" s="94"/>
      <c r="J179" s="94"/>
      <c r="K179" s="94"/>
      <c r="L179" s="94"/>
      <c r="M179" s="26">
        <v>0</v>
      </c>
      <c r="N179" s="26">
        <v>0</v>
      </c>
      <c r="O179" s="25"/>
    </row>
    <row r="180" spans="1:15">
      <c r="A180" s="96"/>
      <c r="B180" s="173" t="s">
        <v>335</v>
      </c>
      <c r="C180" s="96"/>
      <c r="D180" s="96"/>
      <c r="E180" s="84" t="s">
        <v>61</v>
      </c>
      <c r="F180" s="84" t="s">
        <v>62</v>
      </c>
      <c r="G180" s="84" t="s">
        <v>173</v>
      </c>
      <c r="H180" s="84" t="s">
        <v>3</v>
      </c>
      <c r="I180" s="97" t="s">
        <v>138</v>
      </c>
      <c r="J180" s="97"/>
      <c r="K180" s="97"/>
      <c r="L180" s="97"/>
      <c r="M180" s="84" t="s">
        <v>63</v>
      </c>
      <c r="N180" s="84" t="s">
        <v>64</v>
      </c>
      <c r="O180" s="25"/>
    </row>
    <row r="181" spans="1:15" ht="27.6">
      <c r="A181" s="96"/>
      <c r="B181" s="173"/>
      <c r="C181" s="96"/>
      <c r="D181" s="96"/>
      <c r="E181" s="84"/>
      <c r="F181" s="84"/>
      <c r="G181" s="84"/>
      <c r="H181" s="84"/>
      <c r="I181" s="30" t="s">
        <v>134</v>
      </c>
      <c r="J181" s="30" t="s">
        <v>135</v>
      </c>
      <c r="K181" s="30" t="s">
        <v>136</v>
      </c>
      <c r="L181" s="30" t="s">
        <v>137</v>
      </c>
      <c r="M181" s="84"/>
      <c r="N181" s="84"/>
      <c r="O181" s="25"/>
    </row>
    <row r="182" spans="1:15">
      <c r="A182" s="96"/>
      <c r="B182" s="173"/>
      <c r="C182" s="96"/>
      <c r="D182" s="96"/>
      <c r="E182" s="31">
        <v>0</v>
      </c>
      <c r="F182" s="31">
        <v>0</v>
      </c>
      <c r="G182" s="31">
        <v>0</v>
      </c>
      <c r="H182" s="31">
        <v>0</v>
      </c>
      <c r="I182" s="31">
        <v>0</v>
      </c>
      <c r="J182" s="31">
        <v>0</v>
      </c>
      <c r="K182" s="31">
        <v>0</v>
      </c>
      <c r="L182" s="31">
        <v>0</v>
      </c>
      <c r="M182" s="31">
        <v>0</v>
      </c>
      <c r="N182" s="31">
        <v>0</v>
      </c>
      <c r="O182" s="25"/>
    </row>
    <row r="183" spans="1:15">
      <c r="A183" s="96" t="s">
        <v>90</v>
      </c>
      <c r="B183" s="164" t="s">
        <v>150</v>
      </c>
      <c r="C183" s="91"/>
      <c r="D183" s="25" t="s">
        <v>19</v>
      </c>
      <c r="E183" s="26">
        <f>E184+E185+E186+E187</f>
        <v>496537.64192999998</v>
      </c>
      <c r="F183" s="26">
        <f t="shared" ref="F183:G183" si="19">F184+F185+F186+F187</f>
        <v>100008.72719000001</v>
      </c>
      <c r="G183" s="26">
        <f t="shared" si="19"/>
        <v>105847.95802999999</v>
      </c>
      <c r="H183" s="94">
        <f>H184+H185+H186+H187</f>
        <v>108503.36871</v>
      </c>
      <c r="I183" s="94"/>
      <c r="J183" s="94"/>
      <c r="K183" s="94"/>
      <c r="L183" s="94"/>
      <c r="M183" s="26">
        <f>M184+M185+M186+M187</f>
        <v>91088.793999999994</v>
      </c>
      <c r="N183" s="26">
        <f>N184+N185+N186+N187</f>
        <v>91088.793999999994</v>
      </c>
      <c r="O183" s="25"/>
    </row>
    <row r="184" spans="1:15" ht="41.4">
      <c r="A184" s="96"/>
      <c r="B184" s="164"/>
      <c r="C184" s="92"/>
      <c r="D184" s="25" t="s">
        <v>26</v>
      </c>
      <c r="E184" s="26">
        <f>F184+G184+H184+M184+N184</f>
        <v>0</v>
      </c>
      <c r="F184" s="26">
        <v>0</v>
      </c>
      <c r="G184" s="26">
        <v>0</v>
      </c>
      <c r="H184" s="94">
        <v>0</v>
      </c>
      <c r="I184" s="94"/>
      <c r="J184" s="94"/>
      <c r="K184" s="94"/>
      <c r="L184" s="94"/>
      <c r="M184" s="26">
        <v>0</v>
      </c>
      <c r="N184" s="26">
        <v>0</v>
      </c>
      <c r="O184" s="25"/>
    </row>
    <row r="185" spans="1:15" ht="41.4">
      <c r="A185" s="96"/>
      <c r="B185" s="164"/>
      <c r="C185" s="92"/>
      <c r="D185" s="25" t="s">
        <v>1</v>
      </c>
      <c r="E185" s="26">
        <f t="shared" ref="E185:E187" si="20">F185+G185+H185+M185+N185</f>
        <v>0</v>
      </c>
      <c r="F185" s="26">
        <v>0</v>
      </c>
      <c r="G185" s="26">
        <v>0</v>
      </c>
      <c r="H185" s="94">
        <v>0</v>
      </c>
      <c r="I185" s="94"/>
      <c r="J185" s="94"/>
      <c r="K185" s="94"/>
      <c r="L185" s="94"/>
      <c r="M185" s="26">
        <v>0</v>
      </c>
      <c r="N185" s="26">
        <v>0</v>
      </c>
      <c r="O185" s="25"/>
    </row>
    <row r="186" spans="1:15" ht="41.4">
      <c r="A186" s="96"/>
      <c r="B186" s="164"/>
      <c r="C186" s="92"/>
      <c r="D186" s="25" t="s">
        <v>20</v>
      </c>
      <c r="E186" s="26">
        <f t="shared" si="20"/>
        <v>496537.64192999998</v>
      </c>
      <c r="F186" s="26">
        <v>100008.72719000001</v>
      </c>
      <c r="G186" s="26">
        <v>105847.95802999999</v>
      </c>
      <c r="H186" s="94">
        <v>108503.36871</v>
      </c>
      <c r="I186" s="94"/>
      <c r="J186" s="94"/>
      <c r="K186" s="94"/>
      <c r="L186" s="94"/>
      <c r="M186" s="26">
        <v>91088.793999999994</v>
      </c>
      <c r="N186" s="26">
        <v>91088.793999999994</v>
      </c>
      <c r="O186" s="25"/>
    </row>
    <row r="187" spans="1:15" ht="84.75" customHeight="1">
      <c r="A187" s="96"/>
      <c r="B187" s="164"/>
      <c r="C187" s="93"/>
      <c r="D187" s="25" t="s">
        <v>2</v>
      </c>
      <c r="E187" s="26">
        <f t="shared" si="20"/>
        <v>0</v>
      </c>
      <c r="F187" s="26">
        <v>0</v>
      </c>
      <c r="G187" s="26">
        <v>0</v>
      </c>
      <c r="H187" s="94">
        <v>0</v>
      </c>
      <c r="I187" s="94"/>
      <c r="J187" s="94"/>
      <c r="K187" s="94"/>
      <c r="L187" s="94"/>
      <c r="M187" s="26">
        <v>0</v>
      </c>
      <c r="N187" s="26">
        <v>0</v>
      </c>
      <c r="O187" s="25"/>
    </row>
    <row r="188" spans="1:15">
      <c r="A188" s="96"/>
      <c r="B188" s="173" t="s">
        <v>337</v>
      </c>
      <c r="C188" s="96"/>
      <c r="D188" s="96"/>
      <c r="E188" s="84" t="s">
        <v>61</v>
      </c>
      <c r="F188" s="84" t="s">
        <v>62</v>
      </c>
      <c r="G188" s="84" t="s">
        <v>173</v>
      </c>
      <c r="H188" s="84" t="s">
        <v>3</v>
      </c>
      <c r="I188" s="97" t="s">
        <v>138</v>
      </c>
      <c r="J188" s="97"/>
      <c r="K188" s="97"/>
      <c r="L188" s="97"/>
      <c r="M188" s="84" t="s">
        <v>63</v>
      </c>
      <c r="N188" s="84" t="s">
        <v>64</v>
      </c>
      <c r="O188" s="25"/>
    </row>
    <row r="189" spans="1:15" ht="27.6">
      <c r="A189" s="96"/>
      <c r="B189" s="173"/>
      <c r="C189" s="96"/>
      <c r="D189" s="96"/>
      <c r="E189" s="84"/>
      <c r="F189" s="84"/>
      <c r="G189" s="84"/>
      <c r="H189" s="84"/>
      <c r="I189" s="30" t="s">
        <v>134</v>
      </c>
      <c r="J189" s="30" t="s">
        <v>135</v>
      </c>
      <c r="K189" s="30" t="s">
        <v>136</v>
      </c>
      <c r="L189" s="30" t="s">
        <v>137</v>
      </c>
      <c r="M189" s="84"/>
      <c r="N189" s="84"/>
      <c r="O189" s="25"/>
    </row>
    <row r="190" spans="1:15" ht="218.25" customHeight="1">
      <c r="A190" s="96"/>
      <c r="B190" s="173"/>
      <c r="C190" s="96"/>
      <c r="D190" s="96"/>
      <c r="E190" s="31">
        <v>5</v>
      </c>
      <c r="F190" s="31">
        <v>5</v>
      </c>
      <c r="G190" s="31">
        <v>5</v>
      </c>
      <c r="H190" s="31">
        <v>5</v>
      </c>
      <c r="I190" s="31">
        <v>5</v>
      </c>
      <c r="J190" s="31">
        <v>5</v>
      </c>
      <c r="K190" s="31">
        <v>5</v>
      </c>
      <c r="L190" s="31">
        <v>5</v>
      </c>
      <c r="M190" s="31">
        <v>5</v>
      </c>
      <c r="N190" s="31">
        <v>5</v>
      </c>
      <c r="O190" s="25"/>
    </row>
    <row r="191" spans="1:15">
      <c r="A191" s="96" t="s">
        <v>91</v>
      </c>
      <c r="B191" s="164" t="s">
        <v>155</v>
      </c>
      <c r="C191" s="91"/>
      <c r="D191" s="25" t="s">
        <v>19</v>
      </c>
      <c r="E191" s="26">
        <v>0</v>
      </c>
      <c r="F191" s="26">
        <v>0</v>
      </c>
      <c r="G191" s="26">
        <v>0</v>
      </c>
      <c r="H191" s="94">
        <v>0</v>
      </c>
      <c r="I191" s="94"/>
      <c r="J191" s="94"/>
      <c r="K191" s="94"/>
      <c r="L191" s="94"/>
      <c r="M191" s="26">
        <v>0</v>
      </c>
      <c r="N191" s="26">
        <v>0</v>
      </c>
      <c r="O191" s="25"/>
    </row>
    <row r="192" spans="1:15" ht="41.4">
      <c r="A192" s="96"/>
      <c r="B192" s="164"/>
      <c r="C192" s="92"/>
      <c r="D192" s="25" t="s">
        <v>26</v>
      </c>
      <c r="E192" s="26">
        <v>0</v>
      </c>
      <c r="F192" s="26">
        <v>0</v>
      </c>
      <c r="G192" s="26">
        <v>0</v>
      </c>
      <c r="H192" s="94">
        <v>0</v>
      </c>
      <c r="I192" s="94"/>
      <c r="J192" s="94"/>
      <c r="K192" s="94"/>
      <c r="L192" s="94"/>
      <c r="M192" s="26">
        <v>0</v>
      </c>
      <c r="N192" s="26">
        <v>0</v>
      </c>
      <c r="O192" s="25"/>
    </row>
    <row r="193" spans="1:15" ht="41.4">
      <c r="A193" s="96"/>
      <c r="B193" s="164"/>
      <c r="C193" s="92"/>
      <c r="D193" s="25" t="s">
        <v>1</v>
      </c>
      <c r="E193" s="26">
        <v>0</v>
      </c>
      <c r="F193" s="26">
        <v>0</v>
      </c>
      <c r="G193" s="26">
        <v>0</v>
      </c>
      <c r="H193" s="94">
        <v>0</v>
      </c>
      <c r="I193" s="94"/>
      <c r="J193" s="94"/>
      <c r="K193" s="94"/>
      <c r="L193" s="94"/>
      <c r="M193" s="26">
        <v>0</v>
      </c>
      <c r="N193" s="26">
        <v>0</v>
      </c>
      <c r="O193" s="25"/>
    </row>
    <row r="194" spans="1:15" ht="41.4">
      <c r="A194" s="96"/>
      <c r="B194" s="164"/>
      <c r="C194" s="92"/>
      <c r="D194" s="25" t="s">
        <v>20</v>
      </c>
      <c r="E194" s="26">
        <v>0</v>
      </c>
      <c r="F194" s="26">
        <v>0</v>
      </c>
      <c r="G194" s="26">
        <v>0</v>
      </c>
      <c r="H194" s="94">
        <v>0</v>
      </c>
      <c r="I194" s="94"/>
      <c r="J194" s="94"/>
      <c r="K194" s="94"/>
      <c r="L194" s="94"/>
      <c r="M194" s="26">
        <v>0</v>
      </c>
      <c r="N194" s="26">
        <v>0</v>
      </c>
      <c r="O194" s="25"/>
    </row>
    <row r="195" spans="1:15" ht="27.6">
      <c r="A195" s="96"/>
      <c r="B195" s="164"/>
      <c r="C195" s="93"/>
      <c r="D195" s="25" t="s">
        <v>2</v>
      </c>
      <c r="E195" s="26">
        <v>0</v>
      </c>
      <c r="F195" s="26">
        <v>0</v>
      </c>
      <c r="G195" s="26">
        <v>0</v>
      </c>
      <c r="H195" s="94">
        <v>0</v>
      </c>
      <c r="I195" s="94"/>
      <c r="J195" s="94"/>
      <c r="K195" s="94"/>
      <c r="L195" s="94"/>
      <c r="M195" s="26">
        <v>0</v>
      </c>
      <c r="N195" s="26">
        <v>0</v>
      </c>
      <c r="O195" s="25"/>
    </row>
    <row r="196" spans="1:15">
      <c r="A196" s="96"/>
      <c r="B196" s="173" t="s">
        <v>335</v>
      </c>
      <c r="C196" s="96"/>
      <c r="D196" s="96"/>
      <c r="E196" s="84" t="s">
        <v>61</v>
      </c>
      <c r="F196" s="84" t="s">
        <v>62</v>
      </c>
      <c r="G196" s="84" t="s">
        <v>173</v>
      </c>
      <c r="H196" s="84" t="s">
        <v>3</v>
      </c>
      <c r="I196" s="97" t="s">
        <v>138</v>
      </c>
      <c r="J196" s="97"/>
      <c r="K196" s="97"/>
      <c r="L196" s="97"/>
      <c r="M196" s="84" t="s">
        <v>63</v>
      </c>
      <c r="N196" s="84" t="s">
        <v>64</v>
      </c>
      <c r="O196" s="25"/>
    </row>
    <row r="197" spans="1:15" ht="27.6">
      <c r="A197" s="96"/>
      <c r="B197" s="173"/>
      <c r="C197" s="96"/>
      <c r="D197" s="96"/>
      <c r="E197" s="84"/>
      <c r="F197" s="84"/>
      <c r="G197" s="84"/>
      <c r="H197" s="84"/>
      <c r="I197" s="30" t="s">
        <v>134</v>
      </c>
      <c r="J197" s="30" t="s">
        <v>135</v>
      </c>
      <c r="K197" s="30" t="s">
        <v>136</v>
      </c>
      <c r="L197" s="30" t="s">
        <v>137</v>
      </c>
      <c r="M197" s="84"/>
      <c r="N197" s="84"/>
      <c r="O197" s="25"/>
    </row>
    <row r="198" spans="1:15">
      <c r="A198" s="96"/>
      <c r="B198" s="173"/>
      <c r="C198" s="96"/>
      <c r="D198" s="96"/>
      <c r="E198" s="31" t="s">
        <v>369</v>
      </c>
      <c r="F198" s="31" t="s">
        <v>369</v>
      </c>
      <c r="G198" s="31" t="s">
        <v>369</v>
      </c>
      <c r="H198" s="31" t="s">
        <v>369</v>
      </c>
      <c r="I198" s="31" t="s">
        <v>369</v>
      </c>
      <c r="J198" s="31" t="s">
        <v>369</v>
      </c>
      <c r="K198" s="31" t="s">
        <v>369</v>
      </c>
      <c r="L198" s="31" t="s">
        <v>369</v>
      </c>
      <c r="M198" s="31" t="s">
        <v>369</v>
      </c>
      <c r="N198" s="31" t="s">
        <v>369</v>
      </c>
      <c r="O198" s="25"/>
    </row>
    <row r="199" spans="1:15">
      <c r="A199" s="96" t="s">
        <v>92</v>
      </c>
      <c r="B199" s="164" t="s">
        <v>146</v>
      </c>
      <c r="C199" s="91"/>
      <c r="D199" s="25" t="s">
        <v>19</v>
      </c>
      <c r="E199" s="26">
        <f>E200+E201+E202+E203</f>
        <v>117916.66469000001</v>
      </c>
      <c r="F199" s="26">
        <f t="shared" ref="F199:G199" si="21">F200+F201+F202+F203</f>
        <v>0</v>
      </c>
      <c r="G199" s="26">
        <f t="shared" si="21"/>
        <v>0</v>
      </c>
      <c r="H199" s="94">
        <f>H200+H201+H202+H203</f>
        <v>27253.22869</v>
      </c>
      <c r="I199" s="94"/>
      <c r="J199" s="94"/>
      <c r="K199" s="94"/>
      <c r="L199" s="94"/>
      <c r="M199" s="26">
        <f>M200+M201+M202+M203</f>
        <v>45331.718000000001</v>
      </c>
      <c r="N199" s="26">
        <f>N200+N201+N202+N203</f>
        <v>45331.718000000001</v>
      </c>
      <c r="O199" s="25"/>
    </row>
    <row r="200" spans="1:15" ht="41.4">
      <c r="A200" s="96"/>
      <c r="B200" s="164"/>
      <c r="C200" s="92"/>
      <c r="D200" s="25" t="s">
        <v>26</v>
      </c>
      <c r="E200" s="26">
        <f>F200+G200+H200+M200+N200</f>
        <v>0</v>
      </c>
      <c r="F200" s="26">
        <v>0</v>
      </c>
      <c r="G200" s="26">
        <v>0</v>
      </c>
      <c r="H200" s="94">
        <v>0</v>
      </c>
      <c r="I200" s="94"/>
      <c r="J200" s="94"/>
      <c r="K200" s="94"/>
      <c r="L200" s="94"/>
      <c r="M200" s="26">
        <v>0</v>
      </c>
      <c r="N200" s="26">
        <v>0</v>
      </c>
      <c r="O200" s="25"/>
    </row>
    <row r="201" spans="1:15" ht="41.4">
      <c r="A201" s="96"/>
      <c r="B201" s="164"/>
      <c r="C201" s="92"/>
      <c r="D201" s="25" t="s">
        <v>1</v>
      </c>
      <c r="E201" s="26">
        <f t="shared" ref="E201:E203" si="22">F201+G201+H201+M201+N201</f>
        <v>0</v>
      </c>
      <c r="F201" s="26">
        <v>0</v>
      </c>
      <c r="G201" s="26">
        <v>0</v>
      </c>
      <c r="H201" s="94">
        <v>0</v>
      </c>
      <c r="I201" s="94"/>
      <c r="J201" s="94"/>
      <c r="K201" s="94"/>
      <c r="L201" s="94"/>
      <c r="M201" s="26">
        <v>0</v>
      </c>
      <c r="N201" s="26">
        <v>0</v>
      </c>
      <c r="O201" s="25"/>
    </row>
    <row r="202" spans="1:15" ht="41.4">
      <c r="A202" s="96"/>
      <c r="B202" s="164"/>
      <c r="C202" s="92"/>
      <c r="D202" s="25" t="s">
        <v>20</v>
      </c>
      <c r="E202" s="26">
        <f t="shared" si="22"/>
        <v>117916.66469000001</v>
      </c>
      <c r="F202" s="26">
        <v>0</v>
      </c>
      <c r="G202" s="26">
        <v>0</v>
      </c>
      <c r="H202" s="94">
        <v>27253.22869</v>
      </c>
      <c r="I202" s="94"/>
      <c r="J202" s="94"/>
      <c r="K202" s="94"/>
      <c r="L202" s="94"/>
      <c r="M202" s="26">
        <v>45331.718000000001</v>
      </c>
      <c r="N202" s="26">
        <v>45331.718000000001</v>
      </c>
      <c r="O202" s="25"/>
    </row>
    <row r="203" spans="1:15" ht="27.6">
      <c r="A203" s="96"/>
      <c r="B203" s="164"/>
      <c r="C203" s="93"/>
      <c r="D203" s="25" t="s">
        <v>2</v>
      </c>
      <c r="E203" s="26">
        <f t="shared" si="22"/>
        <v>0</v>
      </c>
      <c r="F203" s="26">
        <v>0</v>
      </c>
      <c r="G203" s="26">
        <v>0</v>
      </c>
      <c r="H203" s="94">
        <v>0</v>
      </c>
      <c r="I203" s="94"/>
      <c r="J203" s="94"/>
      <c r="K203" s="94"/>
      <c r="L203" s="94"/>
      <c r="M203" s="26">
        <v>0</v>
      </c>
      <c r="N203" s="26">
        <v>0</v>
      </c>
      <c r="O203" s="25"/>
    </row>
    <row r="204" spans="1:15">
      <c r="A204" s="96"/>
      <c r="B204" s="173" t="s">
        <v>335</v>
      </c>
      <c r="C204" s="96"/>
      <c r="D204" s="96"/>
      <c r="E204" s="84" t="s">
        <v>61</v>
      </c>
      <c r="F204" s="84" t="s">
        <v>62</v>
      </c>
      <c r="G204" s="84" t="s">
        <v>173</v>
      </c>
      <c r="H204" s="84" t="s">
        <v>3</v>
      </c>
      <c r="I204" s="97" t="s">
        <v>138</v>
      </c>
      <c r="J204" s="97"/>
      <c r="K204" s="97"/>
      <c r="L204" s="97"/>
      <c r="M204" s="84" t="s">
        <v>63</v>
      </c>
      <c r="N204" s="84" t="s">
        <v>64</v>
      </c>
      <c r="O204" s="25"/>
    </row>
    <row r="205" spans="1:15" ht="27.6">
      <c r="A205" s="96"/>
      <c r="B205" s="173"/>
      <c r="C205" s="96"/>
      <c r="D205" s="96"/>
      <c r="E205" s="84"/>
      <c r="F205" s="84"/>
      <c r="G205" s="84"/>
      <c r="H205" s="84"/>
      <c r="I205" s="30" t="s">
        <v>134</v>
      </c>
      <c r="J205" s="30" t="s">
        <v>135</v>
      </c>
      <c r="K205" s="30" t="s">
        <v>136</v>
      </c>
      <c r="L205" s="30" t="s">
        <v>137</v>
      </c>
      <c r="M205" s="84"/>
      <c r="N205" s="84"/>
      <c r="O205" s="25"/>
    </row>
    <row r="206" spans="1:15">
      <c r="A206" s="96"/>
      <c r="B206" s="173"/>
      <c r="C206" s="96"/>
      <c r="D206" s="96"/>
      <c r="E206" s="31" t="s">
        <v>369</v>
      </c>
      <c r="F206" s="31" t="s">
        <v>369</v>
      </c>
      <c r="G206" s="31" t="s">
        <v>369</v>
      </c>
      <c r="H206" s="31" t="s">
        <v>369</v>
      </c>
      <c r="I206" s="31" t="s">
        <v>369</v>
      </c>
      <c r="J206" s="31" t="s">
        <v>369</v>
      </c>
      <c r="K206" s="31" t="s">
        <v>369</v>
      </c>
      <c r="L206" s="31" t="s">
        <v>369</v>
      </c>
      <c r="M206" s="31" t="s">
        <v>369</v>
      </c>
      <c r="N206" s="31" t="s">
        <v>369</v>
      </c>
      <c r="O206" s="25"/>
    </row>
    <row r="207" spans="1:15">
      <c r="A207" s="96" t="s">
        <v>358</v>
      </c>
      <c r="B207" s="164" t="s">
        <v>147</v>
      </c>
      <c r="C207" s="91"/>
      <c r="D207" s="25" t="s">
        <v>19</v>
      </c>
      <c r="E207" s="26">
        <v>0</v>
      </c>
      <c r="F207" s="26">
        <v>0</v>
      </c>
      <c r="G207" s="26">
        <v>0</v>
      </c>
      <c r="H207" s="94">
        <v>0</v>
      </c>
      <c r="I207" s="94"/>
      <c r="J207" s="94"/>
      <c r="K207" s="94"/>
      <c r="L207" s="94"/>
      <c r="M207" s="26">
        <v>0</v>
      </c>
      <c r="N207" s="26">
        <v>0</v>
      </c>
      <c r="O207" s="25"/>
    </row>
    <row r="208" spans="1:15" ht="41.4">
      <c r="A208" s="96"/>
      <c r="B208" s="164"/>
      <c r="C208" s="92"/>
      <c r="D208" s="25" t="s">
        <v>26</v>
      </c>
      <c r="E208" s="26">
        <v>0</v>
      </c>
      <c r="F208" s="26">
        <v>0</v>
      </c>
      <c r="G208" s="26">
        <v>0</v>
      </c>
      <c r="H208" s="94">
        <v>0</v>
      </c>
      <c r="I208" s="94"/>
      <c r="J208" s="94"/>
      <c r="K208" s="94"/>
      <c r="L208" s="94"/>
      <c r="M208" s="26">
        <v>0</v>
      </c>
      <c r="N208" s="26">
        <v>0</v>
      </c>
      <c r="O208" s="25"/>
    </row>
    <row r="209" spans="1:15" ht="41.4">
      <c r="A209" s="96"/>
      <c r="B209" s="164"/>
      <c r="C209" s="92"/>
      <c r="D209" s="25" t="s">
        <v>1</v>
      </c>
      <c r="E209" s="26">
        <v>0</v>
      </c>
      <c r="F209" s="26">
        <v>0</v>
      </c>
      <c r="G209" s="26">
        <v>0</v>
      </c>
      <c r="H209" s="94">
        <v>0</v>
      </c>
      <c r="I209" s="94"/>
      <c r="J209" s="94"/>
      <c r="K209" s="94"/>
      <c r="L209" s="94"/>
      <c r="M209" s="26">
        <v>0</v>
      </c>
      <c r="N209" s="26">
        <v>0</v>
      </c>
      <c r="O209" s="25"/>
    </row>
    <row r="210" spans="1:15" ht="41.4">
      <c r="A210" s="96"/>
      <c r="B210" s="164"/>
      <c r="C210" s="92"/>
      <c r="D210" s="25" t="s">
        <v>20</v>
      </c>
      <c r="E210" s="26">
        <v>0</v>
      </c>
      <c r="F210" s="26">
        <v>0</v>
      </c>
      <c r="G210" s="26">
        <v>0</v>
      </c>
      <c r="H210" s="94">
        <v>0</v>
      </c>
      <c r="I210" s="94"/>
      <c r="J210" s="94"/>
      <c r="K210" s="94"/>
      <c r="L210" s="94"/>
      <c r="M210" s="26">
        <v>0</v>
      </c>
      <c r="N210" s="26">
        <v>0</v>
      </c>
      <c r="O210" s="25"/>
    </row>
    <row r="211" spans="1:15" ht="27.6">
      <c r="A211" s="96"/>
      <c r="B211" s="164"/>
      <c r="C211" s="93"/>
      <c r="D211" s="25" t="s">
        <v>2</v>
      </c>
      <c r="E211" s="26">
        <v>0</v>
      </c>
      <c r="F211" s="26">
        <v>0</v>
      </c>
      <c r="G211" s="26">
        <v>0</v>
      </c>
      <c r="H211" s="94">
        <v>0</v>
      </c>
      <c r="I211" s="94"/>
      <c r="J211" s="94"/>
      <c r="K211" s="94"/>
      <c r="L211" s="94"/>
      <c r="M211" s="26">
        <v>0</v>
      </c>
      <c r="N211" s="26">
        <v>0</v>
      </c>
      <c r="O211" s="25"/>
    </row>
    <row r="212" spans="1:15">
      <c r="A212" s="96"/>
      <c r="B212" s="173" t="s">
        <v>335</v>
      </c>
      <c r="C212" s="96"/>
      <c r="D212" s="96"/>
      <c r="E212" s="84" t="s">
        <v>61</v>
      </c>
      <c r="F212" s="84" t="s">
        <v>62</v>
      </c>
      <c r="G212" s="84" t="s">
        <v>173</v>
      </c>
      <c r="H212" s="84" t="s">
        <v>3</v>
      </c>
      <c r="I212" s="97" t="s">
        <v>138</v>
      </c>
      <c r="J212" s="97"/>
      <c r="K212" s="97"/>
      <c r="L212" s="97"/>
      <c r="M212" s="84" t="s">
        <v>63</v>
      </c>
      <c r="N212" s="84" t="s">
        <v>64</v>
      </c>
      <c r="O212" s="25"/>
    </row>
    <row r="213" spans="1:15" ht="27.6">
      <c r="A213" s="96"/>
      <c r="B213" s="173"/>
      <c r="C213" s="96"/>
      <c r="D213" s="96"/>
      <c r="E213" s="84"/>
      <c r="F213" s="84"/>
      <c r="G213" s="84"/>
      <c r="H213" s="84"/>
      <c r="I213" s="30" t="s">
        <v>134</v>
      </c>
      <c r="J213" s="30" t="s">
        <v>135</v>
      </c>
      <c r="K213" s="30" t="s">
        <v>136</v>
      </c>
      <c r="L213" s="30" t="s">
        <v>137</v>
      </c>
      <c r="M213" s="84"/>
      <c r="N213" s="84"/>
      <c r="O213" s="25"/>
    </row>
    <row r="214" spans="1:15">
      <c r="A214" s="96"/>
      <c r="B214" s="173"/>
      <c r="C214" s="96"/>
      <c r="D214" s="96"/>
      <c r="E214" s="31" t="s">
        <v>369</v>
      </c>
      <c r="F214" s="31" t="s">
        <v>369</v>
      </c>
      <c r="G214" s="31" t="s">
        <v>369</v>
      </c>
      <c r="H214" s="31" t="s">
        <v>369</v>
      </c>
      <c r="I214" s="31" t="s">
        <v>369</v>
      </c>
      <c r="J214" s="31" t="s">
        <v>369</v>
      </c>
      <c r="K214" s="31" t="s">
        <v>369</v>
      </c>
      <c r="L214" s="31" t="s">
        <v>369</v>
      </c>
      <c r="M214" s="31" t="s">
        <v>369</v>
      </c>
      <c r="N214" s="31" t="s">
        <v>369</v>
      </c>
      <c r="O214" s="25"/>
    </row>
    <row r="215" spans="1:15">
      <c r="A215" s="96" t="s">
        <v>93</v>
      </c>
      <c r="B215" s="164" t="s">
        <v>148</v>
      </c>
      <c r="C215" s="91"/>
      <c r="D215" s="25" t="s">
        <v>19</v>
      </c>
      <c r="E215" s="26">
        <v>0</v>
      </c>
      <c r="F215" s="26">
        <v>0</v>
      </c>
      <c r="G215" s="26">
        <v>0</v>
      </c>
      <c r="H215" s="94">
        <v>0</v>
      </c>
      <c r="I215" s="94"/>
      <c r="J215" s="94"/>
      <c r="K215" s="94"/>
      <c r="L215" s="94"/>
      <c r="M215" s="26">
        <v>0</v>
      </c>
      <c r="N215" s="26">
        <v>0</v>
      </c>
      <c r="O215" s="25"/>
    </row>
    <row r="216" spans="1:15" ht="41.4">
      <c r="A216" s="96"/>
      <c r="B216" s="164"/>
      <c r="C216" s="92"/>
      <c r="D216" s="25" t="s">
        <v>26</v>
      </c>
      <c r="E216" s="26">
        <v>0</v>
      </c>
      <c r="F216" s="26">
        <v>0</v>
      </c>
      <c r="G216" s="26">
        <v>0</v>
      </c>
      <c r="H216" s="94">
        <v>0</v>
      </c>
      <c r="I216" s="94"/>
      <c r="J216" s="94"/>
      <c r="K216" s="94"/>
      <c r="L216" s="94"/>
      <c r="M216" s="26">
        <v>0</v>
      </c>
      <c r="N216" s="26">
        <v>0</v>
      </c>
      <c r="O216" s="25"/>
    </row>
    <row r="217" spans="1:15" ht="41.4">
      <c r="A217" s="96"/>
      <c r="B217" s="164"/>
      <c r="C217" s="92"/>
      <c r="D217" s="25" t="s">
        <v>1</v>
      </c>
      <c r="E217" s="26">
        <v>0</v>
      </c>
      <c r="F217" s="26">
        <v>0</v>
      </c>
      <c r="G217" s="26">
        <v>0</v>
      </c>
      <c r="H217" s="94">
        <v>0</v>
      </c>
      <c r="I217" s="94"/>
      <c r="J217" s="94"/>
      <c r="K217" s="94"/>
      <c r="L217" s="94"/>
      <c r="M217" s="26">
        <v>0</v>
      </c>
      <c r="N217" s="26">
        <v>0</v>
      </c>
      <c r="O217" s="25"/>
    </row>
    <row r="218" spans="1:15" ht="41.4">
      <c r="A218" s="96"/>
      <c r="B218" s="164"/>
      <c r="C218" s="92"/>
      <c r="D218" s="25" t="s">
        <v>20</v>
      </c>
      <c r="E218" s="26">
        <v>0</v>
      </c>
      <c r="F218" s="26">
        <v>0</v>
      </c>
      <c r="G218" s="26">
        <v>0</v>
      </c>
      <c r="H218" s="94">
        <v>0</v>
      </c>
      <c r="I218" s="94"/>
      <c r="J218" s="94"/>
      <c r="K218" s="94"/>
      <c r="L218" s="94"/>
      <c r="M218" s="26">
        <v>0</v>
      </c>
      <c r="N218" s="26">
        <v>0</v>
      </c>
      <c r="O218" s="25"/>
    </row>
    <row r="219" spans="1:15" ht="27.6">
      <c r="A219" s="96"/>
      <c r="B219" s="164"/>
      <c r="C219" s="93"/>
      <c r="D219" s="25" t="s">
        <v>2</v>
      </c>
      <c r="E219" s="26">
        <v>0</v>
      </c>
      <c r="F219" s="26">
        <v>0</v>
      </c>
      <c r="G219" s="26">
        <v>0</v>
      </c>
      <c r="H219" s="94">
        <v>0</v>
      </c>
      <c r="I219" s="94"/>
      <c r="J219" s="94"/>
      <c r="K219" s="94"/>
      <c r="L219" s="94"/>
      <c r="M219" s="26">
        <v>0</v>
      </c>
      <c r="N219" s="26">
        <v>0</v>
      </c>
      <c r="O219" s="25"/>
    </row>
    <row r="220" spans="1:15">
      <c r="A220" s="96"/>
      <c r="B220" s="173" t="s">
        <v>335</v>
      </c>
      <c r="C220" s="96"/>
      <c r="D220" s="96"/>
      <c r="E220" s="84" t="s">
        <v>61</v>
      </c>
      <c r="F220" s="84" t="s">
        <v>62</v>
      </c>
      <c r="G220" s="84" t="s">
        <v>173</v>
      </c>
      <c r="H220" s="84" t="s">
        <v>3</v>
      </c>
      <c r="I220" s="97" t="s">
        <v>138</v>
      </c>
      <c r="J220" s="97"/>
      <c r="K220" s="97"/>
      <c r="L220" s="97"/>
      <c r="M220" s="84" t="s">
        <v>63</v>
      </c>
      <c r="N220" s="84" t="s">
        <v>64</v>
      </c>
      <c r="O220" s="25"/>
    </row>
    <row r="221" spans="1:15" ht="27.6">
      <c r="A221" s="96"/>
      <c r="B221" s="173"/>
      <c r="C221" s="96"/>
      <c r="D221" s="96"/>
      <c r="E221" s="84"/>
      <c r="F221" s="84"/>
      <c r="G221" s="84"/>
      <c r="H221" s="84"/>
      <c r="I221" s="30" t="s">
        <v>134</v>
      </c>
      <c r="J221" s="30" t="s">
        <v>135</v>
      </c>
      <c r="K221" s="30" t="s">
        <v>136</v>
      </c>
      <c r="L221" s="30" t="s">
        <v>137</v>
      </c>
      <c r="M221" s="84"/>
      <c r="N221" s="84"/>
      <c r="O221" s="25"/>
    </row>
    <row r="222" spans="1:15">
      <c r="A222" s="96"/>
      <c r="B222" s="173"/>
      <c r="C222" s="96"/>
      <c r="D222" s="96"/>
      <c r="E222" s="31" t="s">
        <v>369</v>
      </c>
      <c r="F222" s="31" t="s">
        <v>369</v>
      </c>
      <c r="G222" s="31" t="s">
        <v>369</v>
      </c>
      <c r="H222" s="31" t="s">
        <v>369</v>
      </c>
      <c r="I222" s="31" t="s">
        <v>369</v>
      </c>
      <c r="J222" s="31" t="s">
        <v>369</v>
      </c>
      <c r="K222" s="31" t="s">
        <v>369</v>
      </c>
      <c r="L222" s="31" t="s">
        <v>369</v>
      </c>
      <c r="M222" s="31" t="s">
        <v>369</v>
      </c>
      <c r="N222" s="31" t="s">
        <v>369</v>
      </c>
      <c r="O222" s="25"/>
    </row>
    <row r="223" spans="1:15">
      <c r="A223" s="96" t="s">
        <v>94</v>
      </c>
      <c r="B223" s="164" t="s">
        <v>149</v>
      </c>
      <c r="C223" s="91"/>
      <c r="D223" s="25" t="s">
        <v>19</v>
      </c>
      <c r="E223" s="26">
        <v>0</v>
      </c>
      <c r="F223" s="26">
        <v>0</v>
      </c>
      <c r="G223" s="26">
        <v>0</v>
      </c>
      <c r="H223" s="94">
        <v>0</v>
      </c>
      <c r="I223" s="94"/>
      <c r="J223" s="94"/>
      <c r="K223" s="94"/>
      <c r="L223" s="94"/>
      <c r="M223" s="26">
        <v>0</v>
      </c>
      <c r="N223" s="26">
        <v>0</v>
      </c>
      <c r="O223" s="25"/>
    </row>
    <row r="224" spans="1:15" ht="41.4">
      <c r="A224" s="96"/>
      <c r="B224" s="164"/>
      <c r="C224" s="92"/>
      <c r="D224" s="25" t="s">
        <v>26</v>
      </c>
      <c r="E224" s="26">
        <v>0</v>
      </c>
      <c r="F224" s="26">
        <v>0</v>
      </c>
      <c r="G224" s="26">
        <v>0</v>
      </c>
      <c r="H224" s="94">
        <v>0</v>
      </c>
      <c r="I224" s="94"/>
      <c r="J224" s="94"/>
      <c r="K224" s="94"/>
      <c r="L224" s="94"/>
      <c r="M224" s="26">
        <v>0</v>
      </c>
      <c r="N224" s="26">
        <v>0</v>
      </c>
      <c r="O224" s="25"/>
    </row>
    <row r="225" spans="1:15" ht="41.4">
      <c r="A225" s="96"/>
      <c r="B225" s="164"/>
      <c r="C225" s="92"/>
      <c r="D225" s="25" t="s">
        <v>1</v>
      </c>
      <c r="E225" s="26">
        <v>0</v>
      </c>
      <c r="F225" s="26">
        <v>0</v>
      </c>
      <c r="G225" s="26">
        <v>0</v>
      </c>
      <c r="H225" s="94">
        <v>0</v>
      </c>
      <c r="I225" s="94"/>
      <c r="J225" s="94"/>
      <c r="K225" s="94"/>
      <c r="L225" s="94"/>
      <c r="M225" s="26">
        <v>0</v>
      </c>
      <c r="N225" s="26">
        <v>0</v>
      </c>
      <c r="O225" s="25"/>
    </row>
    <row r="226" spans="1:15" ht="41.4">
      <c r="A226" s="96"/>
      <c r="B226" s="164"/>
      <c r="C226" s="92"/>
      <c r="D226" s="25" t="s">
        <v>20</v>
      </c>
      <c r="E226" s="26">
        <v>0</v>
      </c>
      <c r="F226" s="26">
        <v>0</v>
      </c>
      <c r="G226" s="26">
        <v>0</v>
      </c>
      <c r="H226" s="94">
        <v>0</v>
      </c>
      <c r="I226" s="94"/>
      <c r="J226" s="94"/>
      <c r="K226" s="94"/>
      <c r="L226" s="94"/>
      <c r="M226" s="26">
        <v>0</v>
      </c>
      <c r="N226" s="26">
        <v>0</v>
      </c>
      <c r="O226" s="25"/>
    </row>
    <row r="227" spans="1:15" ht="27.6">
      <c r="A227" s="96"/>
      <c r="B227" s="164"/>
      <c r="C227" s="93"/>
      <c r="D227" s="25" t="s">
        <v>2</v>
      </c>
      <c r="E227" s="26">
        <v>0</v>
      </c>
      <c r="F227" s="26">
        <v>0</v>
      </c>
      <c r="G227" s="26">
        <v>0</v>
      </c>
      <c r="H227" s="94">
        <v>0</v>
      </c>
      <c r="I227" s="94"/>
      <c r="J227" s="94"/>
      <c r="K227" s="94"/>
      <c r="L227" s="94"/>
      <c r="M227" s="26">
        <v>0</v>
      </c>
      <c r="N227" s="26">
        <v>0</v>
      </c>
      <c r="O227" s="25"/>
    </row>
    <row r="228" spans="1:15">
      <c r="A228" s="96"/>
      <c r="B228" s="173" t="s">
        <v>335</v>
      </c>
      <c r="C228" s="96"/>
      <c r="D228" s="96"/>
      <c r="E228" s="84" t="s">
        <v>61</v>
      </c>
      <c r="F228" s="84" t="s">
        <v>62</v>
      </c>
      <c r="G228" s="84" t="s">
        <v>173</v>
      </c>
      <c r="H228" s="84" t="s">
        <v>3</v>
      </c>
      <c r="I228" s="97" t="s">
        <v>138</v>
      </c>
      <c r="J228" s="97"/>
      <c r="K228" s="97"/>
      <c r="L228" s="97"/>
      <c r="M228" s="84" t="s">
        <v>63</v>
      </c>
      <c r="N228" s="84" t="s">
        <v>64</v>
      </c>
      <c r="O228" s="25"/>
    </row>
    <row r="229" spans="1:15" ht="27.6">
      <c r="A229" s="96"/>
      <c r="B229" s="173"/>
      <c r="C229" s="96"/>
      <c r="D229" s="96"/>
      <c r="E229" s="84"/>
      <c r="F229" s="84"/>
      <c r="G229" s="84"/>
      <c r="H229" s="84"/>
      <c r="I229" s="30" t="s">
        <v>134</v>
      </c>
      <c r="J229" s="30" t="s">
        <v>135</v>
      </c>
      <c r="K229" s="30" t="s">
        <v>136</v>
      </c>
      <c r="L229" s="30" t="s">
        <v>137</v>
      </c>
      <c r="M229" s="84"/>
      <c r="N229" s="84"/>
      <c r="O229" s="25"/>
    </row>
    <row r="230" spans="1:15">
      <c r="A230" s="96"/>
      <c r="B230" s="173"/>
      <c r="C230" s="96"/>
      <c r="D230" s="96"/>
      <c r="E230" s="31" t="s">
        <v>369</v>
      </c>
      <c r="F230" s="31" t="s">
        <v>369</v>
      </c>
      <c r="G230" s="31" t="s">
        <v>369</v>
      </c>
      <c r="H230" s="31" t="s">
        <v>369</v>
      </c>
      <c r="I230" s="31" t="s">
        <v>369</v>
      </c>
      <c r="J230" s="31" t="s">
        <v>369</v>
      </c>
      <c r="K230" s="31" t="s">
        <v>369</v>
      </c>
      <c r="L230" s="31" t="s">
        <v>369</v>
      </c>
      <c r="M230" s="31" t="s">
        <v>369</v>
      </c>
      <c r="N230" s="31" t="s">
        <v>369</v>
      </c>
      <c r="O230" s="25"/>
    </row>
    <row r="231" spans="1:15">
      <c r="A231" s="96" t="s">
        <v>95</v>
      </c>
      <c r="B231" s="164" t="s">
        <v>180</v>
      </c>
      <c r="C231" s="91"/>
      <c r="D231" s="25" t="s">
        <v>19</v>
      </c>
      <c r="E231" s="26">
        <f>E232+E233+E234+E235</f>
        <v>2465</v>
      </c>
      <c r="F231" s="26">
        <f t="shared" ref="F231:G231" si="23">F232+F233+F234+F235</f>
        <v>0</v>
      </c>
      <c r="G231" s="26">
        <f t="shared" si="23"/>
        <v>0</v>
      </c>
      <c r="H231" s="94">
        <f>H232+H233+H234+H235</f>
        <v>2465</v>
      </c>
      <c r="I231" s="94"/>
      <c r="J231" s="94"/>
      <c r="K231" s="94"/>
      <c r="L231" s="94"/>
      <c r="M231" s="26">
        <f>M232+M233+M234+M235</f>
        <v>0</v>
      </c>
      <c r="N231" s="26">
        <f>N232+N233+N234+N235</f>
        <v>0</v>
      </c>
      <c r="O231" s="25"/>
    </row>
    <row r="232" spans="1:15" ht="41.4">
      <c r="A232" s="96"/>
      <c r="B232" s="164"/>
      <c r="C232" s="92"/>
      <c r="D232" s="25" t="s">
        <v>26</v>
      </c>
      <c r="E232" s="26">
        <f>F232+G232+H232+M232+N232</f>
        <v>2465</v>
      </c>
      <c r="F232" s="26">
        <v>0</v>
      </c>
      <c r="G232" s="26">
        <v>0</v>
      </c>
      <c r="H232" s="94">
        <v>2465</v>
      </c>
      <c r="I232" s="94"/>
      <c r="J232" s="94"/>
      <c r="K232" s="94"/>
      <c r="L232" s="94"/>
      <c r="M232" s="26">
        <v>0</v>
      </c>
      <c r="N232" s="26">
        <v>0</v>
      </c>
      <c r="O232" s="25"/>
    </row>
    <row r="233" spans="1:15" ht="41.4">
      <c r="A233" s="96"/>
      <c r="B233" s="164"/>
      <c r="C233" s="92"/>
      <c r="D233" s="25" t="s">
        <v>1</v>
      </c>
      <c r="E233" s="26">
        <f t="shared" ref="E233:E235" si="24">F233+G233+H233+M233+N233</f>
        <v>0</v>
      </c>
      <c r="F233" s="26">
        <v>0</v>
      </c>
      <c r="G233" s="26">
        <v>0</v>
      </c>
      <c r="H233" s="94">
        <v>0</v>
      </c>
      <c r="I233" s="94"/>
      <c r="J233" s="94"/>
      <c r="K233" s="94"/>
      <c r="L233" s="94"/>
      <c r="M233" s="26">
        <v>0</v>
      </c>
      <c r="N233" s="26">
        <v>0</v>
      </c>
      <c r="O233" s="25"/>
    </row>
    <row r="234" spans="1:15" ht="41.4">
      <c r="A234" s="96"/>
      <c r="B234" s="164"/>
      <c r="C234" s="92"/>
      <c r="D234" s="25" t="s">
        <v>20</v>
      </c>
      <c r="E234" s="26">
        <f t="shared" si="24"/>
        <v>0</v>
      </c>
      <c r="F234" s="26">
        <v>0</v>
      </c>
      <c r="G234" s="26">
        <v>0</v>
      </c>
      <c r="H234" s="94">
        <v>0</v>
      </c>
      <c r="I234" s="94"/>
      <c r="J234" s="94"/>
      <c r="K234" s="94"/>
      <c r="L234" s="94"/>
      <c r="M234" s="26">
        <v>0</v>
      </c>
      <c r="N234" s="26">
        <v>0</v>
      </c>
      <c r="O234" s="25"/>
    </row>
    <row r="235" spans="1:15" ht="192" customHeight="1">
      <c r="A235" s="96"/>
      <c r="B235" s="164"/>
      <c r="C235" s="93"/>
      <c r="D235" s="25" t="s">
        <v>2</v>
      </c>
      <c r="E235" s="26">
        <f t="shared" si="24"/>
        <v>0</v>
      </c>
      <c r="F235" s="26">
        <v>0</v>
      </c>
      <c r="G235" s="26">
        <v>0</v>
      </c>
      <c r="H235" s="94">
        <v>0</v>
      </c>
      <c r="I235" s="94"/>
      <c r="J235" s="94"/>
      <c r="K235" s="94"/>
      <c r="L235" s="94"/>
      <c r="M235" s="26">
        <v>0</v>
      </c>
      <c r="N235" s="26">
        <v>0</v>
      </c>
      <c r="O235" s="25"/>
    </row>
    <row r="236" spans="1:15">
      <c r="A236" s="96"/>
      <c r="B236" s="191" t="s">
        <v>166</v>
      </c>
      <c r="C236" s="96"/>
      <c r="D236" s="96"/>
      <c r="E236" s="84" t="s">
        <v>61</v>
      </c>
      <c r="F236" s="84" t="s">
        <v>62</v>
      </c>
      <c r="G236" s="84" t="s">
        <v>173</v>
      </c>
      <c r="H236" s="84" t="s">
        <v>3</v>
      </c>
      <c r="I236" s="97" t="s">
        <v>138</v>
      </c>
      <c r="J236" s="97"/>
      <c r="K236" s="97"/>
      <c r="L236" s="97"/>
      <c r="M236" s="84" t="s">
        <v>63</v>
      </c>
      <c r="N236" s="84" t="s">
        <v>64</v>
      </c>
      <c r="O236" s="25"/>
    </row>
    <row r="237" spans="1:15" ht="27.6">
      <c r="A237" s="96"/>
      <c r="B237" s="191"/>
      <c r="C237" s="96"/>
      <c r="D237" s="96"/>
      <c r="E237" s="84"/>
      <c r="F237" s="84"/>
      <c r="G237" s="84"/>
      <c r="H237" s="84"/>
      <c r="I237" s="30" t="s">
        <v>134</v>
      </c>
      <c r="J237" s="30" t="s">
        <v>135</v>
      </c>
      <c r="K237" s="30" t="s">
        <v>136</v>
      </c>
      <c r="L237" s="30" t="s">
        <v>137</v>
      </c>
      <c r="M237" s="84"/>
      <c r="N237" s="84"/>
      <c r="O237" s="25"/>
    </row>
    <row r="238" spans="1:15" ht="373.5" customHeight="1">
      <c r="A238" s="96"/>
      <c r="B238" s="191"/>
      <c r="C238" s="96"/>
      <c r="D238" s="96"/>
      <c r="E238" s="31">
        <v>100</v>
      </c>
      <c r="F238" s="31" t="s">
        <v>369</v>
      </c>
      <c r="G238" s="31" t="s">
        <v>369</v>
      </c>
      <c r="H238" s="31">
        <v>100</v>
      </c>
      <c r="I238" s="31">
        <v>100</v>
      </c>
      <c r="J238" s="31">
        <v>100</v>
      </c>
      <c r="K238" s="31">
        <v>100</v>
      </c>
      <c r="L238" s="31">
        <v>100</v>
      </c>
      <c r="M238" s="31">
        <v>100</v>
      </c>
      <c r="N238" s="31">
        <v>100</v>
      </c>
      <c r="O238" s="25"/>
    </row>
    <row r="239" spans="1:15">
      <c r="A239" s="96" t="s">
        <v>96</v>
      </c>
      <c r="B239" s="88" t="s">
        <v>182</v>
      </c>
      <c r="C239" s="91"/>
      <c r="D239" s="25" t="s">
        <v>19</v>
      </c>
      <c r="E239" s="26">
        <f>E240+E241+E242+E243</f>
        <v>41817</v>
      </c>
      <c r="F239" s="26">
        <f t="shared" ref="F239:G239" si="25">F240+F241+F242+F243</f>
        <v>0</v>
      </c>
      <c r="G239" s="26">
        <f t="shared" si="25"/>
        <v>0</v>
      </c>
      <c r="H239" s="94">
        <f>H240+H241+H242+H243</f>
        <v>10179</v>
      </c>
      <c r="I239" s="94"/>
      <c r="J239" s="94"/>
      <c r="K239" s="94"/>
      <c r="L239" s="94"/>
      <c r="M239" s="26">
        <f>M240+M241+M242+M243</f>
        <v>15819</v>
      </c>
      <c r="N239" s="26">
        <f>N240+N241+N242+N243</f>
        <v>15819</v>
      </c>
      <c r="O239" s="25"/>
    </row>
    <row r="240" spans="1:15" ht="41.4">
      <c r="A240" s="96"/>
      <c r="B240" s="89"/>
      <c r="C240" s="92"/>
      <c r="D240" s="25" t="s">
        <v>26</v>
      </c>
      <c r="E240" s="26">
        <f>F240+G240+H240+M240+N240</f>
        <v>41817</v>
      </c>
      <c r="F240" s="26">
        <v>0</v>
      </c>
      <c r="G240" s="26">
        <v>0</v>
      </c>
      <c r="H240" s="94">
        <v>10179</v>
      </c>
      <c r="I240" s="94"/>
      <c r="J240" s="94"/>
      <c r="K240" s="94"/>
      <c r="L240" s="94"/>
      <c r="M240" s="26">
        <v>15819</v>
      </c>
      <c r="N240" s="26">
        <v>15819</v>
      </c>
      <c r="O240" s="25"/>
    </row>
    <row r="241" spans="1:15" ht="41.4">
      <c r="A241" s="96"/>
      <c r="B241" s="89"/>
      <c r="C241" s="92"/>
      <c r="D241" s="25" t="s">
        <v>1</v>
      </c>
      <c r="E241" s="26">
        <f t="shared" ref="E241:E243" si="26">F241+G241+H241+M241+N241</f>
        <v>0</v>
      </c>
      <c r="F241" s="26">
        <v>0</v>
      </c>
      <c r="G241" s="26">
        <v>0</v>
      </c>
      <c r="H241" s="94">
        <v>0</v>
      </c>
      <c r="I241" s="94"/>
      <c r="J241" s="94"/>
      <c r="K241" s="94"/>
      <c r="L241" s="94"/>
      <c r="M241" s="26">
        <v>0</v>
      </c>
      <c r="N241" s="26">
        <v>0</v>
      </c>
      <c r="O241" s="25"/>
    </row>
    <row r="242" spans="1:15" ht="41.4">
      <c r="A242" s="96"/>
      <c r="B242" s="89"/>
      <c r="C242" s="92"/>
      <c r="D242" s="25" t="s">
        <v>20</v>
      </c>
      <c r="E242" s="26">
        <f t="shared" si="26"/>
        <v>0</v>
      </c>
      <c r="F242" s="26">
        <v>0</v>
      </c>
      <c r="G242" s="26">
        <v>0</v>
      </c>
      <c r="H242" s="94">
        <v>0</v>
      </c>
      <c r="I242" s="94"/>
      <c r="J242" s="94"/>
      <c r="K242" s="94"/>
      <c r="L242" s="94"/>
      <c r="M242" s="26">
        <v>0</v>
      </c>
      <c r="N242" s="26">
        <v>0</v>
      </c>
      <c r="O242" s="25"/>
    </row>
    <row r="243" spans="1:15" ht="66" customHeight="1">
      <c r="A243" s="96"/>
      <c r="B243" s="90"/>
      <c r="C243" s="93"/>
      <c r="D243" s="25" t="s">
        <v>2</v>
      </c>
      <c r="E243" s="26">
        <f t="shared" si="26"/>
        <v>0</v>
      </c>
      <c r="F243" s="26">
        <v>0</v>
      </c>
      <c r="G243" s="26">
        <v>0</v>
      </c>
      <c r="H243" s="94">
        <v>0</v>
      </c>
      <c r="I243" s="94"/>
      <c r="J243" s="94"/>
      <c r="K243" s="94"/>
      <c r="L243" s="94"/>
      <c r="M243" s="26">
        <v>0</v>
      </c>
      <c r="N243" s="26">
        <v>0</v>
      </c>
      <c r="O243" s="25"/>
    </row>
    <row r="244" spans="1:15">
      <c r="A244" s="96"/>
      <c r="B244" s="191" t="s">
        <v>179</v>
      </c>
      <c r="C244" s="96"/>
      <c r="D244" s="96"/>
      <c r="E244" s="84" t="s">
        <v>61</v>
      </c>
      <c r="F244" s="84" t="s">
        <v>62</v>
      </c>
      <c r="G244" s="84" t="s">
        <v>173</v>
      </c>
      <c r="H244" s="84" t="s">
        <v>3</v>
      </c>
      <c r="I244" s="97" t="s">
        <v>138</v>
      </c>
      <c r="J244" s="97"/>
      <c r="K244" s="97"/>
      <c r="L244" s="97"/>
      <c r="M244" s="84" t="s">
        <v>63</v>
      </c>
      <c r="N244" s="84" t="s">
        <v>64</v>
      </c>
      <c r="O244" s="25"/>
    </row>
    <row r="245" spans="1:15" ht="27.6">
      <c r="A245" s="96"/>
      <c r="B245" s="191"/>
      <c r="C245" s="96"/>
      <c r="D245" s="96"/>
      <c r="E245" s="84"/>
      <c r="F245" s="84"/>
      <c r="G245" s="84"/>
      <c r="H245" s="84"/>
      <c r="I245" s="30" t="s">
        <v>134</v>
      </c>
      <c r="J245" s="30" t="s">
        <v>135</v>
      </c>
      <c r="K245" s="30" t="s">
        <v>136</v>
      </c>
      <c r="L245" s="30" t="s">
        <v>137</v>
      </c>
      <c r="M245" s="84"/>
      <c r="N245" s="84"/>
      <c r="O245" s="25"/>
    </row>
    <row r="246" spans="1:15" ht="296.39999999999998" customHeight="1">
      <c r="A246" s="96"/>
      <c r="B246" s="191"/>
      <c r="C246" s="96"/>
      <c r="D246" s="96"/>
      <c r="E246" s="31">
        <v>100</v>
      </c>
      <c r="F246" s="31" t="s">
        <v>369</v>
      </c>
      <c r="G246" s="31" t="s">
        <v>369</v>
      </c>
      <c r="H246" s="31">
        <v>100</v>
      </c>
      <c r="I246" s="31">
        <v>100</v>
      </c>
      <c r="J246" s="31">
        <v>100</v>
      </c>
      <c r="K246" s="31">
        <v>100</v>
      </c>
      <c r="L246" s="31">
        <v>100</v>
      </c>
      <c r="M246" s="31">
        <v>100</v>
      </c>
      <c r="N246" s="31">
        <v>100</v>
      </c>
      <c r="O246" s="25"/>
    </row>
    <row r="247" spans="1:15">
      <c r="A247" s="85" t="s">
        <v>143</v>
      </c>
      <c r="B247" s="88" t="s">
        <v>181</v>
      </c>
      <c r="C247" s="91"/>
      <c r="D247" s="25" t="s">
        <v>19</v>
      </c>
      <c r="E247" s="26">
        <f>E248+E249+E250+E251</f>
        <v>37462.356619999999</v>
      </c>
      <c r="F247" s="26">
        <f t="shared" ref="F247:G247" si="27">F248+F249+F250+F251</f>
        <v>0</v>
      </c>
      <c r="G247" s="26">
        <f t="shared" si="27"/>
        <v>0</v>
      </c>
      <c r="H247" s="94">
        <f>H248+H249+H250+H251</f>
        <v>14117.304620000001</v>
      </c>
      <c r="I247" s="94"/>
      <c r="J247" s="94"/>
      <c r="K247" s="94"/>
      <c r="L247" s="94"/>
      <c r="M247" s="26">
        <f>M248+M249+M250+M251</f>
        <v>11672.526</v>
      </c>
      <c r="N247" s="26">
        <f>N248+N249+N250+N251</f>
        <v>11672.526</v>
      </c>
      <c r="O247" s="25"/>
    </row>
    <row r="248" spans="1:15" ht="41.4">
      <c r="A248" s="86"/>
      <c r="B248" s="89"/>
      <c r="C248" s="92"/>
      <c r="D248" s="25" t="s">
        <v>26</v>
      </c>
      <c r="E248" s="26">
        <f>F248+G248+H248+M248+N248</f>
        <v>0</v>
      </c>
      <c r="F248" s="26">
        <v>0</v>
      </c>
      <c r="G248" s="26">
        <v>0</v>
      </c>
      <c r="H248" s="94">
        <v>0</v>
      </c>
      <c r="I248" s="94"/>
      <c r="J248" s="94"/>
      <c r="K248" s="94"/>
      <c r="L248" s="94"/>
      <c r="M248" s="26">
        <v>0</v>
      </c>
      <c r="N248" s="26">
        <v>0</v>
      </c>
      <c r="O248" s="25"/>
    </row>
    <row r="249" spans="1:15" ht="41.4">
      <c r="A249" s="86"/>
      <c r="B249" s="89"/>
      <c r="C249" s="92"/>
      <c r="D249" s="25" t="s">
        <v>1</v>
      </c>
      <c r="E249" s="26">
        <f>F249+G249+H249+M249+N249</f>
        <v>0</v>
      </c>
      <c r="F249" s="26">
        <v>0</v>
      </c>
      <c r="G249" s="26">
        <v>0</v>
      </c>
      <c r="H249" s="94">
        <v>0</v>
      </c>
      <c r="I249" s="94"/>
      <c r="J249" s="94"/>
      <c r="K249" s="94"/>
      <c r="L249" s="94"/>
      <c r="M249" s="26">
        <v>0</v>
      </c>
      <c r="N249" s="26">
        <v>0</v>
      </c>
      <c r="O249" s="25"/>
    </row>
    <row r="250" spans="1:15" ht="41.4">
      <c r="A250" s="86"/>
      <c r="B250" s="89"/>
      <c r="C250" s="92"/>
      <c r="D250" s="25" t="s">
        <v>20</v>
      </c>
      <c r="E250" s="26">
        <f>F250+G250+H250+M250+N250</f>
        <v>37462.356619999999</v>
      </c>
      <c r="F250" s="26">
        <v>0</v>
      </c>
      <c r="G250" s="26">
        <v>0</v>
      </c>
      <c r="H250" s="94">
        <v>14117.304620000001</v>
      </c>
      <c r="I250" s="94"/>
      <c r="J250" s="94"/>
      <c r="K250" s="94"/>
      <c r="L250" s="94"/>
      <c r="M250" s="26">
        <v>11672.526</v>
      </c>
      <c r="N250" s="26">
        <v>11672.526</v>
      </c>
      <c r="O250" s="25"/>
    </row>
    <row r="251" spans="1:15" ht="27.6">
      <c r="A251" s="86"/>
      <c r="B251" s="90"/>
      <c r="C251" s="93"/>
      <c r="D251" s="25" t="s">
        <v>2</v>
      </c>
      <c r="E251" s="26">
        <f>F251+G251+H251+M251+N251</f>
        <v>0</v>
      </c>
      <c r="F251" s="26">
        <v>0</v>
      </c>
      <c r="G251" s="26">
        <v>0</v>
      </c>
      <c r="H251" s="94">
        <v>0</v>
      </c>
      <c r="I251" s="94"/>
      <c r="J251" s="94"/>
      <c r="K251" s="94"/>
      <c r="L251" s="94"/>
      <c r="M251" s="26">
        <v>0</v>
      </c>
      <c r="N251" s="26">
        <v>0</v>
      </c>
      <c r="O251" s="25"/>
    </row>
    <row r="252" spans="1:15">
      <c r="A252" s="86"/>
      <c r="B252" s="95" t="s">
        <v>335</v>
      </c>
      <c r="C252" s="85"/>
      <c r="D252" s="96"/>
      <c r="E252" s="84" t="s">
        <v>61</v>
      </c>
      <c r="F252" s="84" t="s">
        <v>62</v>
      </c>
      <c r="G252" s="84" t="s">
        <v>173</v>
      </c>
      <c r="H252" s="84" t="s">
        <v>3</v>
      </c>
      <c r="I252" s="97" t="s">
        <v>138</v>
      </c>
      <c r="J252" s="97"/>
      <c r="K252" s="97"/>
      <c r="L252" s="97"/>
      <c r="M252" s="84" t="s">
        <v>63</v>
      </c>
      <c r="N252" s="84" t="s">
        <v>64</v>
      </c>
      <c r="O252" s="25"/>
    </row>
    <row r="253" spans="1:15" ht="27.6">
      <c r="A253" s="86"/>
      <c r="B253" s="95"/>
      <c r="C253" s="86"/>
      <c r="D253" s="96"/>
      <c r="E253" s="84"/>
      <c r="F253" s="84"/>
      <c r="G253" s="84"/>
      <c r="H253" s="84"/>
      <c r="I253" s="30" t="s">
        <v>134</v>
      </c>
      <c r="J253" s="30" t="s">
        <v>135</v>
      </c>
      <c r="K253" s="30" t="s">
        <v>136</v>
      </c>
      <c r="L253" s="30" t="s">
        <v>137</v>
      </c>
      <c r="M253" s="84"/>
      <c r="N253" s="84"/>
      <c r="O253" s="25"/>
    </row>
    <row r="254" spans="1:15">
      <c r="A254" s="87"/>
      <c r="B254" s="95"/>
      <c r="C254" s="87"/>
      <c r="D254" s="96"/>
      <c r="E254" s="31">
        <v>0</v>
      </c>
      <c r="F254" s="31">
        <v>0</v>
      </c>
      <c r="G254" s="31">
        <v>0</v>
      </c>
      <c r="H254" s="31">
        <v>0</v>
      </c>
      <c r="I254" s="31">
        <v>0</v>
      </c>
      <c r="J254" s="31">
        <v>0</v>
      </c>
      <c r="K254" s="31">
        <v>0</v>
      </c>
      <c r="L254" s="31">
        <v>0</v>
      </c>
      <c r="M254" s="31">
        <v>0</v>
      </c>
      <c r="N254" s="31">
        <v>0</v>
      </c>
      <c r="O254" s="25"/>
    </row>
    <row r="255" spans="1:15">
      <c r="A255" s="85" t="s">
        <v>425</v>
      </c>
      <c r="B255" s="88" t="s">
        <v>426</v>
      </c>
      <c r="C255" s="91"/>
      <c r="D255" s="76" t="s">
        <v>19</v>
      </c>
      <c r="E255" s="26"/>
      <c r="F255" s="26">
        <f t="shared" ref="F255:G255" si="28">F256+F257+F258+F259</f>
        <v>0</v>
      </c>
      <c r="G255" s="26">
        <f t="shared" si="28"/>
        <v>0</v>
      </c>
      <c r="H255" s="94"/>
      <c r="I255" s="94"/>
      <c r="J255" s="94"/>
      <c r="K255" s="94"/>
      <c r="L255" s="94"/>
      <c r="M255" s="26"/>
      <c r="N255" s="26"/>
      <c r="O255" s="76"/>
    </row>
    <row r="256" spans="1:15" ht="41.4">
      <c r="A256" s="86"/>
      <c r="B256" s="89"/>
      <c r="C256" s="92"/>
      <c r="D256" s="76" t="s">
        <v>26</v>
      </c>
      <c r="E256" s="26">
        <f>F256+G256+H256+M256+N256</f>
        <v>0</v>
      </c>
      <c r="F256" s="26">
        <v>0</v>
      </c>
      <c r="G256" s="26">
        <v>0</v>
      </c>
      <c r="H256" s="94">
        <v>0</v>
      </c>
      <c r="I256" s="94"/>
      <c r="J256" s="94"/>
      <c r="K256" s="94"/>
      <c r="L256" s="94"/>
      <c r="M256" s="26">
        <v>0</v>
      </c>
      <c r="N256" s="26">
        <v>0</v>
      </c>
      <c r="O256" s="76"/>
    </row>
    <row r="257" spans="1:15" ht="41.4">
      <c r="A257" s="86"/>
      <c r="B257" s="89"/>
      <c r="C257" s="92"/>
      <c r="D257" s="76" t="s">
        <v>1</v>
      </c>
      <c r="E257" s="26">
        <f>F257+G257+H257+M257+N257</f>
        <v>0</v>
      </c>
      <c r="F257" s="26">
        <v>0</v>
      </c>
      <c r="G257" s="26">
        <v>0</v>
      </c>
      <c r="H257" s="94">
        <v>0</v>
      </c>
      <c r="I257" s="94"/>
      <c r="J257" s="94"/>
      <c r="K257" s="94"/>
      <c r="L257" s="94"/>
      <c r="M257" s="26">
        <v>0</v>
      </c>
      <c r="N257" s="26">
        <v>0</v>
      </c>
      <c r="O257" s="76"/>
    </row>
    <row r="258" spans="1:15" ht="41.4">
      <c r="A258" s="86"/>
      <c r="B258" s="89"/>
      <c r="C258" s="92"/>
      <c r="D258" s="76" t="s">
        <v>20</v>
      </c>
      <c r="E258" s="26">
        <f>F258+G258+H258+M258+N258</f>
        <v>0</v>
      </c>
      <c r="F258" s="26">
        <v>0</v>
      </c>
      <c r="G258" s="26">
        <v>0</v>
      </c>
      <c r="H258" s="94">
        <v>0</v>
      </c>
      <c r="I258" s="94"/>
      <c r="J258" s="94"/>
      <c r="K258" s="94"/>
      <c r="L258" s="94"/>
      <c r="M258" s="26">
        <v>0</v>
      </c>
      <c r="N258" s="26">
        <v>0</v>
      </c>
      <c r="O258" s="76"/>
    </row>
    <row r="259" spans="1:15" ht="27.6">
      <c r="A259" s="86"/>
      <c r="B259" s="90"/>
      <c r="C259" s="93"/>
      <c r="D259" s="76" t="s">
        <v>2</v>
      </c>
      <c r="E259" s="26">
        <f>F259+G259+H259+M259+N259</f>
        <v>0</v>
      </c>
      <c r="F259" s="26">
        <v>0</v>
      </c>
      <c r="G259" s="26">
        <v>0</v>
      </c>
      <c r="H259" s="94">
        <v>0</v>
      </c>
      <c r="I259" s="94"/>
      <c r="J259" s="94"/>
      <c r="K259" s="94"/>
      <c r="L259" s="94"/>
      <c r="M259" s="26">
        <v>0</v>
      </c>
      <c r="N259" s="26">
        <v>0</v>
      </c>
      <c r="O259" s="76"/>
    </row>
    <row r="260" spans="1:15">
      <c r="A260" s="86"/>
      <c r="B260" s="95" t="s">
        <v>427</v>
      </c>
      <c r="C260" s="85"/>
      <c r="D260" s="96"/>
      <c r="E260" s="84" t="s">
        <v>61</v>
      </c>
      <c r="F260" s="84" t="s">
        <v>62</v>
      </c>
      <c r="G260" s="84" t="s">
        <v>173</v>
      </c>
      <c r="H260" s="84" t="s">
        <v>3</v>
      </c>
      <c r="I260" s="97" t="s">
        <v>138</v>
      </c>
      <c r="J260" s="97"/>
      <c r="K260" s="97"/>
      <c r="L260" s="97"/>
      <c r="M260" s="84" t="s">
        <v>63</v>
      </c>
      <c r="N260" s="84" t="s">
        <v>64</v>
      </c>
      <c r="O260" s="76"/>
    </row>
    <row r="261" spans="1:15" ht="27.6">
      <c r="A261" s="86"/>
      <c r="B261" s="95"/>
      <c r="C261" s="86"/>
      <c r="D261" s="96"/>
      <c r="E261" s="84"/>
      <c r="F261" s="84"/>
      <c r="G261" s="84"/>
      <c r="H261" s="84"/>
      <c r="I261" s="78" t="s">
        <v>134</v>
      </c>
      <c r="J261" s="78" t="s">
        <v>135</v>
      </c>
      <c r="K261" s="78" t="s">
        <v>136</v>
      </c>
      <c r="L261" s="78" t="s">
        <v>137</v>
      </c>
      <c r="M261" s="84"/>
      <c r="N261" s="84"/>
      <c r="O261" s="76"/>
    </row>
    <row r="262" spans="1:15" ht="136.5" customHeight="1">
      <c r="A262" s="87"/>
      <c r="B262" s="95"/>
      <c r="C262" s="87"/>
      <c r="D262" s="96"/>
      <c r="E262" s="77">
        <v>1</v>
      </c>
      <c r="F262" s="77">
        <v>0</v>
      </c>
      <c r="G262" s="77">
        <v>0</v>
      </c>
      <c r="H262" s="77">
        <v>1</v>
      </c>
      <c r="I262" s="77">
        <v>0</v>
      </c>
      <c r="J262" s="77">
        <v>0</v>
      </c>
      <c r="K262" s="77">
        <v>1</v>
      </c>
      <c r="L262" s="77">
        <v>1</v>
      </c>
      <c r="M262" s="77">
        <v>1</v>
      </c>
      <c r="N262" s="77">
        <v>1</v>
      </c>
      <c r="O262" s="76"/>
    </row>
    <row r="263" spans="1:15">
      <c r="A263" s="96" t="s">
        <v>48</v>
      </c>
      <c r="B263" s="164" t="s">
        <v>34</v>
      </c>
      <c r="C263" s="97"/>
      <c r="D263" s="25" t="s">
        <v>19</v>
      </c>
      <c r="E263" s="26">
        <f>F263+G263+H263+M263+N263</f>
        <v>88374.83116999999</v>
      </c>
      <c r="F263" s="26">
        <f>F264+F265+F266+F267</f>
        <v>20944.16819</v>
      </c>
      <c r="G263" s="26">
        <v>18794.224480000001</v>
      </c>
      <c r="H263" s="94">
        <f>H264+H265+H266+H267</f>
        <v>13282.933999999999</v>
      </c>
      <c r="I263" s="192"/>
      <c r="J263" s="192"/>
      <c r="K263" s="192"/>
      <c r="L263" s="192"/>
      <c r="M263" s="26">
        <f>M264+M265+M266+M267</f>
        <v>19134.504499999995</v>
      </c>
      <c r="N263" s="26">
        <f>N264+N265+N266+N267</f>
        <v>16219</v>
      </c>
      <c r="O263" s="159"/>
    </row>
    <row r="264" spans="1:15" ht="41.4">
      <c r="A264" s="96"/>
      <c r="B264" s="164"/>
      <c r="C264" s="97"/>
      <c r="D264" s="25" t="s">
        <v>26</v>
      </c>
      <c r="E264" s="26">
        <f>F264+G264+H264+M264+N264</f>
        <v>48615.813559999995</v>
      </c>
      <c r="F264" s="26">
        <v>12126.41358</v>
      </c>
      <c r="G264" s="26">
        <v>9420.8935299999994</v>
      </c>
      <c r="H264" s="94">
        <f>H269+H277+H285+H293+H301</f>
        <v>6565.8988799999997</v>
      </c>
      <c r="I264" s="192"/>
      <c r="J264" s="192"/>
      <c r="K264" s="192"/>
      <c r="L264" s="192"/>
      <c r="M264" s="26">
        <f>M269+M277+M285+M293+M301</f>
        <v>11426.795679999999</v>
      </c>
      <c r="N264" s="26">
        <f>N269+N277+N285+N293+N301</f>
        <v>9075.8118900000009</v>
      </c>
      <c r="O264" s="159"/>
    </row>
    <row r="265" spans="1:15" ht="41.4">
      <c r="A265" s="96"/>
      <c r="B265" s="164"/>
      <c r="C265" s="97"/>
      <c r="D265" s="25" t="s">
        <v>1</v>
      </c>
      <c r="E265" s="26">
        <f t="shared" ref="E265:E267" si="29">F265+G265+H265+M265+N265</f>
        <v>24720.942230000001</v>
      </c>
      <c r="F265" s="26">
        <v>4448.9479199999996</v>
      </c>
      <c r="G265" s="26">
        <v>4605.0011100000002</v>
      </c>
      <c r="H265" s="94">
        <f>H278+H286+H294+H302</f>
        <v>5541.0387199999996</v>
      </c>
      <c r="I265" s="192"/>
      <c r="J265" s="192"/>
      <c r="K265" s="192"/>
      <c r="L265" s="192"/>
      <c r="M265" s="26">
        <f t="shared" ref="M265:N267" si="30">M270+M278+M286+M294+M302</f>
        <v>5214.9663700000001</v>
      </c>
      <c r="N265" s="26">
        <f t="shared" si="30"/>
        <v>4910.9881100000002</v>
      </c>
      <c r="O265" s="159"/>
    </row>
    <row r="266" spans="1:15" ht="41.4">
      <c r="A266" s="96"/>
      <c r="B266" s="164"/>
      <c r="C266" s="97"/>
      <c r="D266" s="25" t="s">
        <v>20</v>
      </c>
      <c r="E266" s="26">
        <f t="shared" si="29"/>
        <v>15038.075379999998</v>
      </c>
      <c r="F266" s="26">
        <v>4368.8066900000003</v>
      </c>
      <c r="G266" s="26">
        <v>4768.3298400000003</v>
      </c>
      <c r="H266" s="94">
        <f>H271+H279+H287+H295+H303</f>
        <v>1175.9964</v>
      </c>
      <c r="I266" s="192"/>
      <c r="J266" s="192"/>
      <c r="K266" s="192"/>
      <c r="L266" s="192"/>
      <c r="M266" s="26">
        <f t="shared" si="30"/>
        <v>2492.7424499999997</v>
      </c>
      <c r="N266" s="26">
        <f t="shared" si="30"/>
        <v>2232.1999999999998</v>
      </c>
      <c r="O266" s="159"/>
    </row>
    <row r="267" spans="1:15" ht="99.75" customHeight="1">
      <c r="A267" s="96"/>
      <c r="B267" s="164"/>
      <c r="C267" s="97"/>
      <c r="D267" s="25" t="s">
        <v>2</v>
      </c>
      <c r="E267" s="26">
        <f t="shared" si="29"/>
        <v>0</v>
      </c>
      <c r="F267" s="26">
        <v>0</v>
      </c>
      <c r="G267" s="26">
        <v>0</v>
      </c>
      <c r="H267" s="94">
        <v>0</v>
      </c>
      <c r="I267" s="94"/>
      <c r="J267" s="94"/>
      <c r="K267" s="94"/>
      <c r="L267" s="94"/>
      <c r="M267" s="26">
        <f t="shared" si="30"/>
        <v>0</v>
      </c>
      <c r="N267" s="26">
        <f t="shared" si="30"/>
        <v>0</v>
      </c>
      <c r="O267" s="159"/>
    </row>
    <row r="268" spans="1:15">
      <c r="A268" s="96" t="s">
        <v>12</v>
      </c>
      <c r="B268" s="164" t="s">
        <v>38</v>
      </c>
      <c r="C268" s="174"/>
      <c r="D268" s="25" t="s">
        <v>19</v>
      </c>
      <c r="E268" s="26">
        <f>F268+G268+H268+M268+N268</f>
        <v>666</v>
      </c>
      <c r="F268" s="26">
        <f>F269+F270+F271+F272</f>
        <v>141</v>
      </c>
      <c r="G268" s="26">
        <f>G269+G270+G271+G272</f>
        <v>84</v>
      </c>
      <c r="H268" s="94">
        <f>H269+H270+H271+H272</f>
        <v>147</v>
      </c>
      <c r="I268" s="94"/>
      <c r="J268" s="94"/>
      <c r="K268" s="94"/>
      <c r="L268" s="94"/>
      <c r="M268" s="26">
        <f>M269+M270+M271+M272</f>
        <v>147</v>
      </c>
      <c r="N268" s="26">
        <f>N269+N270+N271+N272</f>
        <v>147</v>
      </c>
      <c r="O268" s="174"/>
    </row>
    <row r="269" spans="1:15" ht="41.4">
      <c r="A269" s="96"/>
      <c r="B269" s="164"/>
      <c r="C269" s="174"/>
      <c r="D269" s="25" t="s">
        <v>26</v>
      </c>
      <c r="E269" s="26">
        <f>F269+G269+H269+M269+N269</f>
        <v>666</v>
      </c>
      <c r="F269" s="26">
        <v>141</v>
      </c>
      <c r="G269" s="26">
        <v>84</v>
      </c>
      <c r="H269" s="94">
        <v>147</v>
      </c>
      <c r="I269" s="94"/>
      <c r="J269" s="94"/>
      <c r="K269" s="94"/>
      <c r="L269" s="94"/>
      <c r="M269" s="26">
        <v>147</v>
      </c>
      <c r="N269" s="26">
        <v>147</v>
      </c>
      <c r="O269" s="174"/>
    </row>
    <row r="270" spans="1:15" ht="41.4">
      <c r="A270" s="96"/>
      <c r="B270" s="164"/>
      <c r="C270" s="174"/>
      <c r="D270" s="25" t="s">
        <v>1</v>
      </c>
      <c r="E270" s="26">
        <f t="shared" ref="E270:E272" si="31">F270+G270+H270+M270+N270</f>
        <v>0</v>
      </c>
      <c r="F270" s="26">
        <v>0</v>
      </c>
      <c r="G270" s="26">
        <v>0</v>
      </c>
      <c r="H270" s="94">
        <v>0</v>
      </c>
      <c r="I270" s="94"/>
      <c r="J270" s="94"/>
      <c r="K270" s="94"/>
      <c r="L270" s="94"/>
      <c r="M270" s="26">
        <v>0</v>
      </c>
      <c r="N270" s="26">
        <v>0</v>
      </c>
      <c r="O270" s="174"/>
    </row>
    <row r="271" spans="1:15" ht="41.4">
      <c r="A271" s="96"/>
      <c r="B271" s="164"/>
      <c r="C271" s="174"/>
      <c r="D271" s="25" t="s">
        <v>20</v>
      </c>
      <c r="E271" s="26">
        <f t="shared" si="31"/>
        <v>0</v>
      </c>
      <c r="F271" s="26">
        <v>0</v>
      </c>
      <c r="G271" s="26">
        <v>0</v>
      </c>
      <c r="H271" s="94">
        <v>0</v>
      </c>
      <c r="I271" s="94"/>
      <c r="J271" s="94"/>
      <c r="K271" s="94"/>
      <c r="L271" s="94"/>
      <c r="M271" s="26">
        <v>0</v>
      </c>
      <c r="N271" s="26">
        <v>0</v>
      </c>
      <c r="O271" s="174"/>
    </row>
    <row r="272" spans="1:15" ht="27.6">
      <c r="A272" s="96"/>
      <c r="B272" s="164"/>
      <c r="C272" s="174"/>
      <c r="D272" s="25" t="s">
        <v>2</v>
      </c>
      <c r="E272" s="26">
        <f t="shared" si="31"/>
        <v>0</v>
      </c>
      <c r="F272" s="26">
        <v>0</v>
      </c>
      <c r="G272" s="26">
        <v>0</v>
      </c>
      <c r="H272" s="94">
        <v>0</v>
      </c>
      <c r="I272" s="94"/>
      <c r="J272" s="94"/>
      <c r="K272" s="94"/>
      <c r="L272" s="94"/>
      <c r="M272" s="26">
        <v>0</v>
      </c>
      <c r="N272" s="26">
        <v>0</v>
      </c>
      <c r="O272" s="174"/>
    </row>
    <row r="273" spans="1:15">
      <c r="A273" s="96"/>
      <c r="B273" s="173" t="s">
        <v>428</v>
      </c>
      <c r="C273" s="96"/>
      <c r="D273" s="96"/>
      <c r="E273" s="84" t="s">
        <v>61</v>
      </c>
      <c r="F273" s="84" t="s">
        <v>62</v>
      </c>
      <c r="G273" s="84" t="s">
        <v>173</v>
      </c>
      <c r="H273" s="84" t="s">
        <v>3</v>
      </c>
      <c r="I273" s="97" t="s">
        <v>138</v>
      </c>
      <c r="J273" s="97"/>
      <c r="K273" s="97"/>
      <c r="L273" s="97"/>
      <c r="M273" s="84" t="s">
        <v>63</v>
      </c>
      <c r="N273" s="84" t="s">
        <v>64</v>
      </c>
      <c r="O273" s="25"/>
    </row>
    <row r="274" spans="1:15" ht="27.6">
      <c r="A274" s="96"/>
      <c r="B274" s="173"/>
      <c r="C274" s="96"/>
      <c r="D274" s="96"/>
      <c r="E274" s="84"/>
      <c r="F274" s="84"/>
      <c r="G274" s="84"/>
      <c r="H274" s="84"/>
      <c r="I274" s="30" t="s">
        <v>134</v>
      </c>
      <c r="J274" s="30" t="s">
        <v>135</v>
      </c>
      <c r="K274" s="30" t="s">
        <v>136</v>
      </c>
      <c r="L274" s="30" t="s">
        <v>137</v>
      </c>
      <c r="M274" s="84"/>
      <c r="N274" s="84"/>
      <c r="O274" s="25"/>
    </row>
    <row r="275" spans="1:15" ht="137.25" customHeight="1">
      <c r="A275" s="96"/>
      <c r="B275" s="173"/>
      <c r="C275" s="96"/>
      <c r="D275" s="96"/>
      <c r="E275" s="31">
        <v>100</v>
      </c>
      <c r="F275" s="31">
        <v>100</v>
      </c>
      <c r="G275" s="31">
        <v>100</v>
      </c>
      <c r="H275" s="31">
        <v>100</v>
      </c>
      <c r="I275" s="31">
        <v>100</v>
      </c>
      <c r="J275" s="31">
        <v>100</v>
      </c>
      <c r="K275" s="31">
        <v>100</v>
      </c>
      <c r="L275" s="31">
        <v>100</v>
      </c>
      <c r="M275" s="31">
        <v>100</v>
      </c>
      <c r="N275" s="31">
        <v>100</v>
      </c>
      <c r="O275" s="25"/>
    </row>
    <row r="276" spans="1:15">
      <c r="A276" s="96" t="s">
        <v>13</v>
      </c>
      <c r="B276" s="164" t="s">
        <v>40</v>
      </c>
      <c r="C276" s="174"/>
      <c r="D276" s="25" t="s">
        <v>19</v>
      </c>
      <c r="E276" s="26">
        <f>E277+E278+E279+E280</f>
        <v>16276.583280000001</v>
      </c>
      <c r="F276" s="26">
        <f t="shared" ref="F276:G276" si="32">F277+F278+F279+F280</f>
        <v>4086.5832799999998</v>
      </c>
      <c r="G276" s="26">
        <f t="shared" si="32"/>
        <v>0</v>
      </c>
      <c r="H276" s="94">
        <f>H277+H278+H279+H280</f>
        <v>0</v>
      </c>
      <c r="I276" s="94"/>
      <c r="J276" s="94"/>
      <c r="K276" s="94"/>
      <c r="L276" s="94"/>
      <c r="M276" s="26">
        <f>M277+M278+M279+M280</f>
        <v>5940</v>
      </c>
      <c r="N276" s="26">
        <f>N277+N278+N279+N280</f>
        <v>6250</v>
      </c>
      <c r="O276" s="174"/>
    </row>
    <row r="277" spans="1:15" ht="41.4">
      <c r="A277" s="96"/>
      <c r="B277" s="164"/>
      <c r="C277" s="174"/>
      <c r="D277" s="25" t="s">
        <v>26</v>
      </c>
      <c r="E277" s="26">
        <f>F277+G277+H277+M277+N277</f>
        <v>13021.26662</v>
      </c>
      <c r="F277" s="26">
        <v>3269.2666199999999</v>
      </c>
      <c r="G277" s="26">
        <v>0</v>
      </c>
      <c r="H277" s="94">
        <v>0</v>
      </c>
      <c r="I277" s="94"/>
      <c r="J277" s="94"/>
      <c r="K277" s="94"/>
      <c r="L277" s="94"/>
      <c r="M277" s="26">
        <v>4752</v>
      </c>
      <c r="N277" s="26">
        <v>5000</v>
      </c>
      <c r="O277" s="174"/>
    </row>
    <row r="278" spans="1:15" ht="41.4">
      <c r="A278" s="96"/>
      <c r="B278" s="164"/>
      <c r="C278" s="174"/>
      <c r="D278" s="25" t="s">
        <v>1</v>
      </c>
      <c r="E278" s="26">
        <f t="shared" ref="E278:E280" si="33">F278+G278+H278+M278+N278</f>
        <v>0</v>
      </c>
      <c r="F278" s="26">
        <v>0</v>
      </c>
      <c r="G278" s="26">
        <v>0</v>
      </c>
      <c r="H278" s="94">
        <v>0</v>
      </c>
      <c r="I278" s="94"/>
      <c r="J278" s="94"/>
      <c r="K278" s="94"/>
      <c r="L278" s="94"/>
      <c r="M278" s="26">
        <v>0</v>
      </c>
      <c r="N278" s="26">
        <v>0</v>
      </c>
      <c r="O278" s="174"/>
    </row>
    <row r="279" spans="1:15" ht="41.4">
      <c r="A279" s="96"/>
      <c r="B279" s="164"/>
      <c r="C279" s="174"/>
      <c r="D279" s="25" t="s">
        <v>20</v>
      </c>
      <c r="E279" s="26">
        <f t="shared" si="33"/>
        <v>3255.31666</v>
      </c>
      <c r="F279" s="26">
        <v>817.31665999999996</v>
      </c>
      <c r="G279" s="26">
        <v>0</v>
      </c>
      <c r="H279" s="94">
        <v>0</v>
      </c>
      <c r="I279" s="94"/>
      <c r="J279" s="94"/>
      <c r="K279" s="94"/>
      <c r="L279" s="94"/>
      <c r="M279" s="26">
        <v>1188</v>
      </c>
      <c r="N279" s="26">
        <v>1250</v>
      </c>
      <c r="O279" s="174"/>
    </row>
    <row r="280" spans="1:15" ht="27.6">
      <c r="A280" s="96"/>
      <c r="B280" s="164"/>
      <c r="C280" s="174"/>
      <c r="D280" s="25" t="s">
        <v>2</v>
      </c>
      <c r="E280" s="26">
        <f t="shared" si="33"/>
        <v>0</v>
      </c>
      <c r="F280" s="26">
        <v>0</v>
      </c>
      <c r="G280" s="26">
        <v>0</v>
      </c>
      <c r="H280" s="94">
        <v>0</v>
      </c>
      <c r="I280" s="94"/>
      <c r="J280" s="94"/>
      <c r="K280" s="94"/>
      <c r="L280" s="94"/>
      <c r="M280" s="26">
        <v>0</v>
      </c>
      <c r="N280" s="26">
        <v>0</v>
      </c>
      <c r="O280" s="174"/>
    </row>
    <row r="281" spans="1:15">
      <c r="A281" s="96"/>
      <c r="B281" s="173" t="s">
        <v>109</v>
      </c>
      <c r="C281" s="96"/>
      <c r="D281" s="96"/>
      <c r="E281" s="84" t="s">
        <v>61</v>
      </c>
      <c r="F281" s="84" t="s">
        <v>62</v>
      </c>
      <c r="G281" s="84" t="s">
        <v>173</v>
      </c>
      <c r="H281" s="84" t="s">
        <v>3</v>
      </c>
      <c r="I281" s="97" t="s">
        <v>138</v>
      </c>
      <c r="J281" s="97"/>
      <c r="K281" s="97"/>
      <c r="L281" s="97"/>
      <c r="M281" s="84" t="s">
        <v>63</v>
      </c>
      <c r="N281" s="84" t="s">
        <v>64</v>
      </c>
      <c r="O281" s="25"/>
    </row>
    <row r="282" spans="1:15" ht="27.6">
      <c r="A282" s="96"/>
      <c r="B282" s="173"/>
      <c r="C282" s="96"/>
      <c r="D282" s="96"/>
      <c r="E282" s="84"/>
      <c r="F282" s="84"/>
      <c r="G282" s="84"/>
      <c r="H282" s="84"/>
      <c r="I282" s="30" t="s">
        <v>134</v>
      </c>
      <c r="J282" s="30" t="s">
        <v>135</v>
      </c>
      <c r="K282" s="30" t="s">
        <v>136</v>
      </c>
      <c r="L282" s="30" t="s">
        <v>137</v>
      </c>
      <c r="M282" s="84"/>
      <c r="N282" s="84"/>
      <c r="O282" s="25"/>
    </row>
    <row r="283" spans="1:15" ht="113.25" customHeight="1">
      <c r="A283" s="96"/>
      <c r="B283" s="173"/>
      <c r="C283" s="96"/>
      <c r="D283" s="96"/>
      <c r="E283" s="31">
        <v>3</v>
      </c>
      <c r="F283" s="31">
        <v>1</v>
      </c>
      <c r="G283" s="31">
        <v>0</v>
      </c>
      <c r="H283" s="31">
        <v>0</v>
      </c>
      <c r="I283" s="31">
        <v>0</v>
      </c>
      <c r="J283" s="31">
        <v>0</v>
      </c>
      <c r="K283" s="31">
        <v>0</v>
      </c>
      <c r="L283" s="31">
        <v>0</v>
      </c>
      <c r="M283" s="31">
        <v>1</v>
      </c>
      <c r="N283" s="31">
        <v>1</v>
      </c>
      <c r="O283" s="25"/>
    </row>
    <row r="284" spans="1:15">
      <c r="A284" s="96" t="s">
        <v>14</v>
      </c>
      <c r="B284" s="164" t="s">
        <v>72</v>
      </c>
      <c r="C284" s="174"/>
      <c r="D284" s="25" t="s">
        <v>19</v>
      </c>
      <c r="E284" s="26">
        <f>E285+E286+E287+E288</f>
        <v>50797.204640000004</v>
      </c>
      <c r="F284" s="26">
        <f t="shared" ref="F284:G284" si="34">F285+F286+F287+F288</f>
        <v>7944.5498699999998</v>
      </c>
      <c r="G284" s="26">
        <f t="shared" si="34"/>
        <v>8223.2162700000008</v>
      </c>
      <c r="H284" s="94">
        <f>H285+H286+H287+H288</f>
        <v>11759.933999999999</v>
      </c>
      <c r="I284" s="94"/>
      <c r="J284" s="94"/>
      <c r="K284" s="94"/>
      <c r="L284" s="94"/>
      <c r="M284" s="26">
        <f>M285+M286+M287+M288</f>
        <v>13047.504500000001</v>
      </c>
      <c r="N284" s="26">
        <f>N285+N286+N287+N288</f>
        <v>9822</v>
      </c>
      <c r="O284" s="174"/>
    </row>
    <row r="285" spans="1:15" ht="41.4">
      <c r="A285" s="96"/>
      <c r="B285" s="164"/>
      <c r="C285" s="174"/>
      <c r="D285" s="25" t="s">
        <v>26</v>
      </c>
      <c r="E285" s="26">
        <f>F285+G285+H285+M285+N285</f>
        <v>20996.54694</v>
      </c>
      <c r="F285" s="26">
        <v>2701.14696</v>
      </c>
      <c r="G285" s="26">
        <v>2795.8935299999998</v>
      </c>
      <c r="H285" s="94">
        <v>5042.8988799999997</v>
      </c>
      <c r="I285" s="94"/>
      <c r="J285" s="94"/>
      <c r="K285" s="94"/>
      <c r="L285" s="94"/>
      <c r="M285" s="26">
        <v>6527.7956800000002</v>
      </c>
      <c r="N285" s="26">
        <v>3928.8118899999999</v>
      </c>
      <c r="O285" s="174"/>
    </row>
    <row r="286" spans="1:15" ht="41.4">
      <c r="A286" s="96"/>
      <c r="B286" s="164"/>
      <c r="C286" s="174"/>
      <c r="D286" s="25" t="s">
        <v>1</v>
      </c>
      <c r="E286" s="26">
        <f t="shared" ref="E286:E288" si="35">F286+G286+H286+M286+N286</f>
        <v>24720.942230000001</v>
      </c>
      <c r="F286" s="26">
        <v>4448.9479199999996</v>
      </c>
      <c r="G286" s="26">
        <v>4605.0011100000002</v>
      </c>
      <c r="H286" s="94">
        <v>5541.0387199999996</v>
      </c>
      <c r="I286" s="94"/>
      <c r="J286" s="94"/>
      <c r="K286" s="94"/>
      <c r="L286" s="94"/>
      <c r="M286" s="26">
        <v>5214.9663700000001</v>
      </c>
      <c r="N286" s="26">
        <v>4910.9881100000002</v>
      </c>
      <c r="O286" s="174"/>
    </row>
    <row r="287" spans="1:15" ht="41.4">
      <c r="A287" s="96"/>
      <c r="B287" s="164"/>
      <c r="C287" s="174"/>
      <c r="D287" s="25" t="s">
        <v>20</v>
      </c>
      <c r="E287" s="26">
        <f t="shared" si="35"/>
        <v>5079.7154700000001</v>
      </c>
      <c r="F287" s="26">
        <v>794.45498999999995</v>
      </c>
      <c r="G287" s="26">
        <v>822.32163000000003</v>
      </c>
      <c r="H287" s="94">
        <v>1175.9964</v>
      </c>
      <c r="I287" s="94"/>
      <c r="J287" s="94"/>
      <c r="K287" s="94"/>
      <c r="L287" s="94"/>
      <c r="M287" s="26">
        <v>1304.74245</v>
      </c>
      <c r="N287" s="26">
        <v>982.2</v>
      </c>
      <c r="O287" s="174"/>
    </row>
    <row r="288" spans="1:15" ht="27.6">
      <c r="A288" s="96"/>
      <c r="B288" s="164"/>
      <c r="C288" s="174"/>
      <c r="D288" s="25" t="s">
        <v>2</v>
      </c>
      <c r="E288" s="26">
        <f t="shared" si="35"/>
        <v>0</v>
      </c>
      <c r="F288" s="26">
        <v>0</v>
      </c>
      <c r="G288" s="26">
        <v>0</v>
      </c>
      <c r="H288" s="94">
        <v>0</v>
      </c>
      <c r="I288" s="94"/>
      <c r="J288" s="94"/>
      <c r="K288" s="94"/>
      <c r="L288" s="94"/>
      <c r="M288" s="26">
        <v>0</v>
      </c>
      <c r="N288" s="26">
        <v>0</v>
      </c>
      <c r="O288" s="174"/>
    </row>
    <row r="289" spans="1:15">
      <c r="A289" s="96"/>
      <c r="B289" s="164" t="s">
        <v>362</v>
      </c>
      <c r="C289" s="96"/>
      <c r="D289" s="96"/>
      <c r="E289" s="84" t="s">
        <v>61</v>
      </c>
      <c r="F289" s="84" t="s">
        <v>62</v>
      </c>
      <c r="G289" s="84" t="s">
        <v>173</v>
      </c>
      <c r="H289" s="84" t="s">
        <v>3</v>
      </c>
      <c r="I289" s="97" t="s">
        <v>138</v>
      </c>
      <c r="J289" s="97"/>
      <c r="K289" s="97"/>
      <c r="L289" s="97"/>
      <c r="M289" s="84" t="s">
        <v>63</v>
      </c>
      <c r="N289" s="84" t="s">
        <v>64</v>
      </c>
      <c r="O289" s="25"/>
    </row>
    <row r="290" spans="1:15" ht="27.6">
      <c r="A290" s="96"/>
      <c r="B290" s="164"/>
      <c r="C290" s="96"/>
      <c r="D290" s="96"/>
      <c r="E290" s="84"/>
      <c r="F290" s="84"/>
      <c r="G290" s="84"/>
      <c r="H290" s="84"/>
      <c r="I290" s="30" t="s">
        <v>134</v>
      </c>
      <c r="J290" s="30" t="s">
        <v>135</v>
      </c>
      <c r="K290" s="30" t="s">
        <v>136</v>
      </c>
      <c r="L290" s="30" t="s">
        <v>137</v>
      </c>
      <c r="M290" s="84"/>
      <c r="N290" s="84"/>
      <c r="O290" s="25"/>
    </row>
    <row r="291" spans="1:15" ht="133.5" customHeight="1">
      <c r="A291" s="96"/>
      <c r="B291" s="164"/>
      <c r="C291" s="96"/>
      <c r="D291" s="96"/>
      <c r="E291" s="69">
        <v>3404</v>
      </c>
      <c r="F291" s="69">
        <v>722</v>
      </c>
      <c r="G291" s="69">
        <v>702</v>
      </c>
      <c r="H291" s="69">
        <v>660</v>
      </c>
      <c r="I291" s="69">
        <v>660</v>
      </c>
      <c r="J291" s="74">
        <v>660</v>
      </c>
      <c r="K291" s="69">
        <v>660</v>
      </c>
      <c r="L291" s="69">
        <v>660</v>
      </c>
      <c r="M291" s="69">
        <v>660</v>
      </c>
      <c r="N291" s="69">
        <v>660</v>
      </c>
      <c r="O291" s="25"/>
    </row>
    <row r="292" spans="1:15">
      <c r="A292" s="96" t="s">
        <v>15</v>
      </c>
      <c r="B292" s="193" t="s">
        <v>353</v>
      </c>
      <c r="C292" s="159"/>
      <c r="D292" s="25" t="s">
        <v>19</v>
      </c>
      <c r="E292" s="26">
        <f>E293+E294+E295+E296</f>
        <v>18511.043250000002</v>
      </c>
      <c r="F292" s="26">
        <f t="shared" ref="F292:G292" si="36">F293+F294+F295+F296</f>
        <v>8572.0350400000007</v>
      </c>
      <c r="G292" s="26">
        <f t="shared" si="36"/>
        <v>9939.00821</v>
      </c>
      <c r="H292" s="94">
        <f>H293+H294+H295+H296</f>
        <v>0</v>
      </c>
      <c r="I292" s="94"/>
      <c r="J292" s="94"/>
      <c r="K292" s="94"/>
      <c r="L292" s="94"/>
      <c r="M292" s="26">
        <f>M293+M294+M295+M296</f>
        <v>0</v>
      </c>
      <c r="N292" s="26">
        <f>N293+N294+N295+N296</f>
        <v>0</v>
      </c>
      <c r="O292" s="174"/>
    </row>
    <row r="293" spans="1:15" ht="41.4">
      <c r="A293" s="96"/>
      <c r="B293" s="193"/>
      <c r="C293" s="159"/>
      <c r="D293" s="25" t="s">
        <v>26</v>
      </c>
      <c r="E293" s="26">
        <f>F293+G293+H293+M293+N293</f>
        <v>11808</v>
      </c>
      <c r="F293" s="26">
        <v>5815</v>
      </c>
      <c r="G293" s="26">
        <v>5993</v>
      </c>
      <c r="H293" s="94">
        <v>0</v>
      </c>
      <c r="I293" s="94"/>
      <c r="J293" s="94"/>
      <c r="K293" s="94"/>
      <c r="L293" s="94"/>
      <c r="M293" s="26">
        <v>0</v>
      </c>
      <c r="N293" s="26">
        <v>0</v>
      </c>
      <c r="O293" s="174"/>
    </row>
    <row r="294" spans="1:15" ht="41.4">
      <c r="A294" s="96"/>
      <c r="B294" s="193"/>
      <c r="C294" s="159"/>
      <c r="D294" s="25" t="s">
        <v>1</v>
      </c>
      <c r="E294" s="26">
        <f t="shared" ref="E294:E296" si="37">F294+G294+H294+M294+N294</f>
        <v>0</v>
      </c>
      <c r="F294" s="26">
        <v>0</v>
      </c>
      <c r="G294" s="26">
        <v>0</v>
      </c>
      <c r="H294" s="94">
        <v>0</v>
      </c>
      <c r="I294" s="94"/>
      <c r="J294" s="94"/>
      <c r="K294" s="94"/>
      <c r="L294" s="94"/>
      <c r="M294" s="26">
        <v>0</v>
      </c>
      <c r="N294" s="26">
        <v>0</v>
      </c>
      <c r="O294" s="174"/>
    </row>
    <row r="295" spans="1:15" ht="41.4">
      <c r="A295" s="96"/>
      <c r="B295" s="193"/>
      <c r="C295" s="159"/>
      <c r="D295" s="25" t="s">
        <v>20</v>
      </c>
      <c r="E295" s="26">
        <f t="shared" si="37"/>
        <v>6703.0432500000006</v>
      </c>
      <c r="F295" s="26">
        <v>2757.0350400000002</v>
      </c>
      <c r="G295" s="26">
        <v>3946.00821</v>
      </c>
      <c r="H295" s="94">
        <v>0</v>
      </c>
      <c r="I295" s="94"/>
      <c r="J295" s="94"/>
      <c r="K295" s="94"/>
      <c r="L295" s="94"/>
      <c r="M295" s="26">
        <v>0</v>
      </c>
      <c r="N295" s="26">
        <v>0</v>
      </c>
      <c r="O295" s="174"/>
    </row>
    <row r="296" spans="1:15" ht="79.8" customHeight="1">
      <c r="A296" s="96"/>
      <c r="B296" s="193"/>
      <c r="C296" s="159"/>
      <c r="D296" s="25" t="s">
        <v>2</v>
      </c>
      <c r="E296" s="26">
        <f t="shared" si="37"/>
        <v>0</v>
      </c>
      <c r="F296" s="26">
        <v>0</v>
      </c>
      <c r="G296" s="26">
        <v>0</v>
      </c>
      <c r="H296" s="94">
        <v>0</v>
      </c>
      <c r="I296" s="94"/>
      <c r="J296" s="94"/>
      <c r="K296" s="94"/>
      <c r="L296" s="94"/>
      <c r="M296" s="26">
        <v>0</v>
      </c>
      <c r="N296" s="26">
        <v>0</v>
      </c>
      <c r="O296" s="174"/>
    </row>
    <row r="297" spans="1:15">
      <c r="A297" s="96"/>
      <c r="B297" s="193" t="s">
        <v>110</v>
      </c>
      <c r="C297" s="96"/>
      <c r="D297" s="96"/>
      <c r="E297" s="84" t="s">
        <v>61</v>
      </c>
      <c r="F297" s="84" t="s">
        <v>62</v>
      </c>
      <c r="G297" s="84" t="s">
        <v>173</v>
      </c>
      <c r="H297" s="84" t="s">
        <v>3</v>
      </c>
      <c r="I297" s="97" t="s">
        <v>138</v>
      </c>
      <c r="J297" s="97"/>
      <c r="K297" s="97"/>
      <c r="L297" s="97"/>
      <c r="M297" s="84" t="s">
        <v>63</v>
      </c>
      <c r="N297" s="84" t="s">
        <v>64</v>
      </c>
      <c r="O297" s="25"/>
    </row>
    <row r="298" spans="1:15" ht="27.6">
      <c r="A298" s="96"/>
      <c r="B298" s="193"/>
      <c r="C298" s="96"/>
      <c r="D298" s="96"/>
      <c r="E298" s="84"/>
      <c r="F298" s="84"/>
      <c r="G298" s="84"/>
      <c r="H298" s="84"/>
      <c r="I298" s="30" t="s">
        <v>134</v>
      </c>
      <c r="J298" s="30" t="s">
        <v>135</v>
      </c>
      <c r="K298" s="30" t="s">
        <v>136</v>
      </c>
      <c r="L298" s="30" t="s">
        <v>137</v>
      </c>
      <c r="M298" s="84"/>
      <c r="N298" s="84"/>
      <c r="O298" s="25"/>
    </row>
    <row r="299" spans="1:15" ht="308.25" customHeight="1">
      <c r="A299" s="96"/>
      <c r="B299" s="193"/>
      <c r="C299" s="96"/>
      <c r="D299" s="96"/>
      <c r="E299" s="31">
        <v>100</v>
      </c>
      <c r="F299" s="31">
        <v>100</v>
      </c>
      <c r="G299" s="31">
        <v>100</v>
      </c>
      <c r="H299" s="31" t="s">
        <v>369</v>
      </c>
      <c r="I299" s="31" t="s">
        <v>369</v>
      </c>
      <c r="J299" s="31" t="s">
        <v>369</v>
      </c>
      <c r="K299" s="31" t="s">
        <v>369</v>
      </c>
      <c r="L299" s="31" t="s">
        <v>369</v>
      </c>
      <c r="M299" s="31" t="s">
        <v>369</v>
      </c>
      <c r="N299" s="31" t="s">
        <v>369</v>
      </c>
      <c r="O299" s="25"/>
    </row>
    <row r="300" spans="1:15">
      <c r="A300" s="184" t="s">
        <v>16</v>
      </c>
      <c r="B300" s="193" t="s">
        <v>352</v>
      </c>
      <c r="C300" s="196"/>
      <c r="D300" s="65" t="s">
        <v>19</v>
      </c>
      <c r="E300" s="66">
        <f>E301+E302+E303+E304</f>
        <v>2124</v>
      </c>
      <c r="F300" s="66">
        <f t="shared" ref="F300:G300" si="38">F301+F302+F303+F304</f>
        <v>200</v>
      </c>
      <c r="G300" s="66">
        <f t="shared" si="38"/>
        <v>548</v>
      </c>
      <c r="H300" s="195">
        <f>H301+H302+H303+H304</f>
        <v>1376</v>
      </c>
      <c r="I300" s="195"/>
      <c r="J300" s="195"/>
      <c r="K300" s="195"/>
      <c r="L300" s="195"/>
      <c r="M300" s="66">
        <f>M301+M302+M303+M304</f>
        <v>0</v>
      </c>
      <c r="N300" s="26">
        <f>N301+N302+N303+N304</f>
        <v>0</v>
      </c>
      <c r="O300" s="174"/>
    </row>
    <row r="301" spans="1:15" ht="41.4">
      <c r="A301" s="184"/>
      <c r="B301" s="193"/>
      <c r="C301" s="196"/>
      <c r="D301" s="65" t="s">
        <v>26</v>
      </c>
      <c r="E301" s="66">
        <f>F301+G301+H301+M301+N301</f>
        <v>2124</v>
      </c>
      <c r="F301" s="66">
        <v>200</v>
      </c>
      <c r="G301" s="66">
        <v>548</v>
      </c>
      <c r="H301" s="195">
        <v>1376</v>
      </c>
      <c r="I301" s="195"/>
      <c r="J301" s="195"/>
      <c r="K301" s="195"/>
      <c r="L301" s="195"/>
      <c r="M301" s="66">
        <v>0</v>
      </c>
      <c r="N301" s="26">
        <v>0</v>
      </c>
      <c r="O301" s="174"/>
    </row>
    <row r="302" spans="1:15" ht="41.4">
      <c r="A302" s="184"/>
      <c r="B302" s="193"/>
      <c r="C302" s="196"/>
      <c r="D302" s="65" t="s">
        <v>1</v>
      </c>
      <c r="E302" s="66">
        <f t="shared" ref="E302:E304" si="39">F302+G302+H302+M302+N302</f>
        <v>0</v>
      </c>
      <c r="F302" s="66">
        <v>0</v>
      </c>
      <c r="G302" s="66">
        <v>0</v>
      </c>
      <c r="H302" s="195">
        <v>0</v>
      </c>
      <c r="I302" s="195"/>
      <c r="J302" s="195"/>
      <c r="K302" s="195"/>
      <c r="L302" s="195"/>
      <c r="M302" s="66">
        <v>0</v>
      </c>
      <c r="N302" s="26">
        <v>0</v>
      </c>
      <c r="O302" s="174"/>
    </row>
    <row r="303" spans="1:15" ht="41.4">
      <c r="A303" s="184"/>
      <c r="B303" s="193"/>
      <c r="C303" s="196"/>
      <c r="D303" s="65" t="s">
        <v>20</v>
      </c>
      <c r="E303" s="66">
        <f t="shared" si="39"/>
        <v>0</v>
      </c>
      <c r="F303" s="66">
        <v>0</v>
      </c>
      <c r="G303" s="66">
        <v>0</v>
      </c>
      <c r="H303" s="195">
        <v>0</v>
      </c>
      <c r="I303" s="195"/>
      <c r="J303" s="195"/>
      <c r="K303" s="195"/>
      <c r="L303" s="195"/>
      <c r="M303" s="66">
        <v>0</v>
      </c>
      <c r="N303" s="26">
        <v>0</v>
      </c>
      <c r="O303" s="174"/>
    </row>
    <row r="304" spans="1:15" ht="75" customHeight="1">
      <c r="A304" s="184"/>
      <c r="B304" s="193"/>
      <c r="C304" s="196"/>
      <c r="D304" s="65" t="s">
        <v>2</v>
      </c>
      <c r="E304" s="66">
        <f t="shared" si="39"/>
        <v>0</v>
      </c>
      <c r="F304" s="66">
        <v>0</v>
      </c>
      <c r="G304" s="66">
        <v>0</v>
      </c>
      <c r="H304" s="195">
        <v>0</v>
      </c>
      <c r="I304" s="195"/>
      <c r="J304" s="195"/>
      <c r="K304" s="195"/>
      <c r="L304" s="195"/>
      <c r="M304" s="66">
        <v>0</v>
      </c>
      <c r="N304" s="26">
        <v>0</v>
      </c>
      <c r="O304" s="174"/>
    </row>
    <row r="305" spans="1:15">
      <c r="A305" s="184"/>
      <c r="B305" s="95" t="s">
        <v>438</v>
      </c>
      <c r="C305" s="184"/>
      <c r="D305" s="184"/>
      <c r="E305" s="197" t="s">
        <v>61</v>
      </c>
      <c r="F305" s="197" t="s">
        <v>62</v>
      </c>
      <c r="G305" s="197" t="s">
        <v>173</v>
      </c>
      <c r="H305" s="197" t="s">
        <v>3</v>
      </c>
      <c r="I305" s="166" t="s">
        <v>138</v>
      </c>
      <c r="J305" s="166"/>
      <c r="K305" s="166"/>
      <c r="L305" s="166"/>
      <c r="M305" s="197" t="s">
        <v>63</v>
      </c>
      <c r="N305" s="84" t="s">
        <v>64</v>
      </c>
      <c r="O305" s="25"/>
    </row>
    <row r="306" spans="1:15" ht="27.6">
      <c r="A306" s="184"/>
      <c r="B306" s="95"/>
      <c r="C306" s="184"/>
      <c r="D306" s="184"/>
      <c r="E306" s="197"/>
      <c r="F306" s="197"/>
      <c r="G306" s="197"/>
      <c r="H306" s="197"/>
      <c r="I306" s="82" t="s">
        <v>134</v>
      </c>
      <c r="J306" s="82" t="s">
        <v>135</v>
      </c>
      <c r="K306" s="82" t="s">
        <v>136</v>
      </c>
      <c r="L306" s="82" t="s">
        <v>137</v>
      </c>
      <c r="M306" s="197"/>
      <c r="N306" s="84"/>
      <c r="O306" s="25"/>
    </row>
    <row r="307" spans="1:15" ht="181.8" customHeight="1">
      <c r="A307" s="184"/>
      <c r="B307" s="95"/>
      <c r="C307" s="184"/>
      <c r="D307" s="184"/>
      <c r="E307" s="80">
        <v>84</v>
      </c>
      <c r="F307" s="80" t="s">
        <v>369</v>
      </c>
      <c r="G307" s="80">
        <v>0</v>
      </c>
      <c r="H307" s="80">
        <v>28</v>
      </c>
      <c r="I307" s="80">
        <v>0</v>
      </c>
      <c r="J307" s="80">
        <v>0</v>
      </c>
      <c r="K307" s="80">
        <v>28</v>
      </c>
      <c r="L307" s="80">
        <v>28</v>
      </c>
      <c r="M307" s="80">
        <v>28</v>
      </c>
      <c r="N307" s="31">
        <v>28</v>
      </c>
      <c r="O307" s="25"/>
    </row>
    <row r="308" spans="1:15">
      <c r="A308" s="96" t="s">
        <v>370</v>
      </c>
      <c r="B308" s="164" t="s">
        <v>35</v>
      </c>
      <c r="C308" s="194"/>
      <c r="D308" s="25" t="s">
        <v>19</v>
      </c>
      <c r="E308" s="26">
        <f>E309+E310+E311+E312</f>
        <v>19342.38</v>
      </c>
      <c r="F308" s="26">
        <f t="shared" ref="F308:G308" si="40">F309+F310+F311+F312</f>
        <v>1573.992</v>
      </c>
      <c r="G308" s="26">
        <f t="shared" si="40"/>
        <v>1331.74</v>
      </c>
      <c r="H308" s="94">
        <f>H309+H310+H311+H312</f>
        <v>7317.27</v>
      </c>
      <c r="I308" s="192"/>
      <c r="J308" s="192"/>
      <c r="K308" s="192"/>
      <c r="L308" s="192"/>
      <c r="M308" s="26">
        <f>M309+M310+M311+M312</f>
        <v>4559.6890000000003</v>
      </c>
      <c r="N308" s="26">
        <f>N309+N310+N311+N312</f>
        <v>4559.6890000000003</v>
      </c>
      <c r="O308" s="194"/>
    </row>
    <row r="309" spans="1:15" ht="41.4">
      <c r="A309" s="96"/>
      <c r="B309" s="164"/>
      <c r="C309" s="194"/>
      <c r="D309" s="25" t="s">
        <v>26</v>
      </c>
      <c r="E309" s="26">
        <f>F309+G309+H309+M309+N309</f>
        <v>5289</v>
      </c>
      <c r="F309" s="26">
        <f>F314+F322</f>
        <v>0</v>
      </c>
      <c r="G309" s="26">
        <f>G314+G322</f>
        <v>997</v>
      </c>
      <c r="H309" s="94">
        <f>H314+H322</f>
        <v>1470</v>
      </c>
      <c r="I309" s="192"/>
      <c r="J309" s="192"/>
      <c r="K309" s="192"/>
      <c r="L309" s="192"/>
      <c r="M309" s="26">
        <f>M314+M322</f>
        <v>1411</v>
      </c>
      <c r="N309" s="26">
        <f>N314+N322</f>
        <v>1411</v>
      </c>
      <c r="O309" s="194"/>
    </row>
    <row r="310" spans="1:15" ht="41.4">
      <c r="A310" s="96"/>
      <c r="B310" s="164"/>
      <c r="C310" s="194"/>
      <c r="D310" s="25" t="s">
        <v>1</v>
      </c>
      <c r="E310" s="26">
        <f t="shared" ref="E310:E312" si="41">F310+G310+H310+M310+N310</f>
        <v>0</v>
      </c>
      <c r="F310" s="26">
        <f>F323+F315</f>
        <v>0</v>
      </c>
      <c r="G310" s="26">
        <f>G323+G315</f>
        <v>0</v>
      </c>
      <c r="H310" s="94">
        <f>H315+H323</f>
        <v>0</v>
      </c>
      <c r="I310" s="192"/>
      <c r="J310" s="192"/>
      <c r="K310" s="192"/>
      <c r="L310" s="192"/>
      <c r="M310" s="26">
        <f>M323+M315</f>
        <v>0</v>
      </c>
      <c r="N310" s="26">
        <f>N323+N315</f>
        <v>0</v>
      </c>
      <c r="O310" s="194"/>
    </row>
    <row r="311" spans="1:15" ht="41.4">
      <c r="A311" s="96"/>
      <c r="B311" s="164"/>
      <c r="C311" s="194"/>
      <c r="D311" s="25" t="s">
        <v>20</v>
      </c>
      <c r="E311" s="26">
        <f t="shared" si="41"/>
        <v>14053.380000000001</v>
      </c>
      <c r="F311" s="26">
        <f>F324+F316</f>
        <v>1573.992</v>
      </c>
      <c r="G311" s="26">
        <f>G324+G316</f>
        <v>334.74</v>
      </c>
      <c r="H311" s="94">
        <f>H316+H324</f>
        <v>5847.27</v>
      </c>
      <c r="I311" s="192"/>
      <c r="J311" s="192"/>
      <c r="K311" s="192"/>
      <c r="L311" s="192"/>
      <c r="M311" s="26">
        <f>M324+M316</f>
        <v>3148.6889999999999</v>
      </c>
      <c r="N311" s="26">
        <f>N324+N316</f>
        <v>3148.6889999999999</v>
      </c>
      <c r="O311" s="194"/>
    </row>
    <row r="312" spans="1:15" ht="108" customHeight="1">
      <c r="A312" s="96"/>
      <c r="B312" s="164"/>
      <c r="C312" s="194"/>
      <c r="D312" s="25" t="s">
        <v>2</v>
      </c>
      <c r="E312" s="26">
        <f t="shared" si="41"/>
        <v>0</v>
      </c>
      <c r="F312" s="26">
        <v>0</v>
      </c>
      <c r="G312" s="26">
        <v>0</v>
      </c>
      <c r="H312" s="94">
        <v>0</v>
      </c>
      <c r="I312" s="94"/>
      <c r="J312" s="94"/>
      <c r="K312" s="94"/>
      <c r="L312" s="94"/>
      <c r="M312" s="26">
        <v>0</v>
      </c>
      <c r="N312" s="26">
        <v>0</v>
      </c>
      <c r="O312" s="194"/>
    </row>
    <row r="313" spans="1:15">
      <c r="A313" s="96" t="s">
        <v>17</v>
      </c>
      <c r="B313" s="164" t="s">
        <v>69</v>
      </c>
      <c r="C313" s="194"/>
      <c r="D313" s="25" t="s">
        <v>19</v>
      </c>
      <c r="E313" s="26">
        <f>E314+E315+E316+E317</f>
        <v>14053.380000000001</v>
      </c>
      <c r="F313" s="26">
        <f t="shared" ref="F313:G313" si="42">F314+F315+F316+F317</f>
        <v>1573.992</v>
      </c>
      <c r="G313" s="26">
        <f t="shared" si="42"/>
        <v>334.74</v>
      </c>
      <c r="H313" s="94">
        <f>H314+H315+H316+H317</f>
        <v>5847.27</v>
      </c>
      <c r="I313" s="94"/>
      <c r="J313" s="94"/>
      <c r="K313" s="94"/>
      <c r="L313" s="94"/>
      <c r="M313" s="26">
        <f>M314+M315+M316+M317</f>
        <v>3148.6889999999999</v>
      </c>
      <c r="N313" s="26">
        <f>N314+N315+N316+N317</f>
        <v>3148.6889999999999</v>
      </c>
      <c r="O313" s="21"/>
    </row>
    <row r="314" spans="1:15" ht="41.4">
      <c r="A314" s="96"/>
      <c r="B314" s="164"/>
      <c r="C314" s="194"/>
      <c r="D314" s="25" t="s">
        <v>26</v>
      </c>
      <c r="E314" s="26">
        <f>F314+G314+H314+M314+N314</f>
        <v>0</v>
      </c>
      <c r="F314" s="26">
        <v>0</v>
      </c>
      <c r="G314" s="26">
        <v>0</v>
      </c>
      <c r="H314" s="94">
        <v>0</v>
      </c>
      <c r="I314" s="94"/>
      <c r="J314" s="94"/>
      <c r="K314" s="94"/>
      <c r="L314" s="94"/>
      <c r="M314" s="26">
        <v>0</v>
      </c>
      <c r="N314" s="26">
        <v>0</v>
      </c>
      <c r="O314" s="21"/>
    </row>
    <row r="315" spans="1:15" ht="41.4">
      <c r="A315" s="96"/>
      <c r="B315" s="164"/>
      <c r="C315" s="194"/>
      <c r="D315" s="25" t="s">
        <v>1</v>
      </c>
      <c r="E315" s="26">
        <f t="shared" ref="E315:E317" si="43">F315+G315+H315+M315+N315</f>
        <v>0</v>
      </c>
      <c r="F315" s="26">
        <v>0</v>
      </c>
      <c r="G315" s="26">
        <v>0</v>
      </c>
      <c r="H315" s="94">
        <v>0</v>
      </c>
      <c r="I315" s="94"/>
      <c r="J315" s="94"/>
      <c r="K315" s="94"/>
      <c r="L315" s="94"/>
      <c r="M315" s="26">
        <v>0</v>
      </c>
      <c r="N315" s="26">
        <v>0</v>
      </c>
      <c r="O315" s="21"/>
    </row>
    <row r="316" spans="1:15" ht="41.4">
      <c r="A316" s="96"/>
      <c r="B316" s="164"/>
      <c r="C316" s="194"/>
      <c r="D316" s="25" t="s">
        <v>20</v>
      </c>
      <c r="E316" s="26">
        <f t="shared" si="43"/>
        <v>14053.380000000001</v>
      </c>
      <c r="F316" s="26">
        <v>1573.992</v>
      </c>
      <c r="G316" s="26">
        <v>334.74</v>
      </c>
      <c r="H316" s="94">
        <v>5847.27</v>
      </c>
      <c r="I316" s="94"/>
      <c r="J316" s="94"/>
      <c r="K316" s="94"/>
      <c r="L316" s="94"/>
      <c r="M316" s="26">
        <v>3148.6889999999999</v>
      </c>
      <c r="N316" s="26">
        <v>3148.6889999999999</v>
      </c>
      <c r="O316" s="21"/>
    </row>
    <row r="317" spans="1:15" ht="27.6">
      <c r="A317" s="96"/>
      <c r="B317" s="164"/>
      <c r="C317" s="194"/>
      <c r="D317" s="25" t="s">
        <v>2</v>
      </c>
      <c r="E317" s="26">
        <f t="shared" si="43"/>
        <v>0</v>
      </c>
      <c r="F317" s="26">
        <v>0</v>
      </c>
      <c r="G317" s="26">
        <v>0</v>
      </c>
      <c r="H317" s="94">
        <v>0</v>
      </c>
      <c r="I317" s="94"/>
      <c r="J317" s="94"/>
      <c r="K317" s="94"/>
      <c r="L317" s="94"/>
      <c r="M317" s="26">
        <v>0</v>
      </c>
      <c r="N317" s="26">
        <v>0</v>
      </c>
      <c r="O317" s="21"/>
    </row>
    <row r="318" spans="1:15">
      <c r="A318" s="96"/>
      <c r="B318" s="173" t="s">
        <v>338</v>
      </c>
      <c r="C318" s="96"/>
      <c r="D318" s="96"/>
      <c r="E318" s="84" t="s">
        <v>61</v>
      </c>
      <c r="F318" s="84" t="s">
        <v>62</v>
      </c>
      <c r="G318" s="84" t="s">
        <v>173</v>
      </c>
      <c r="H318" s="84" t="s">
        <v>3</v>
      </c>
      <c r="I318" s="97" t="s">
        <v>138</v>
      </c>
      <c r="J318" s="97"/>
      <c r="K318" s="97"/>
      <c r="L318" s="97"/>
      <c r="M318" s="84" t="s">
        <v>63</v>
      </c>
      <c r="N318" s="84" t="s">
        <v>64</v>
      </c>
      <c r="O318" s="25"/>
    </row>
    <row r="319" spans="1:15" ht="27.6">
      <c r="A319" s="96"/>
      <c r="B319" s="173"/>
      <c r="C319" s="96"/>
      <c r="D319" s="96"/>
      <c r="E319" s="84"/>
      <c r="F319" s="84"/>
      <c r="G319" s="84"/>
      <c r="H319" s="84"/>
      <c r="I319" s="30" t="s">
        <v>134</v>
      </c>
      <c r="J319" s="30" t="s">
        <v>135</v>
      </c>
      <c r="K319" s="30" t="s">
        <v>136</v>
      </c>
      <c r="L319" s="30" t="s">
        <v>137</v>
      </c>
      <c r="M319" s="84"/>
      <c r="N319" s="84"/>
      <c r="O319" s="25"/>
    </row>
    <row r="320" spans="1:15" ht="208.5" customHeight="1">
      <c r="A320" s="96"/>
      <c r="B320" s="173"/>
      <c r="C320" s="96"/>
      <c r="D320" s="96"/>
      <c r="E320" s="31">
        <v>1132</v>
      </c>
      <c r="F320" s="31">
        <v>226</v>
      </c>
      <c r="G320" s="31">
        <v>226</v>
      </c>
      <c r="H320" s="31">
        <v>220</v>
      </c>
      <c r="I320" s="31">
        <v>220</v>
      </c>
      <c r="J320" s="74">
        <v>215</v>
      </c>
      <c r="K320" s="74">
        <v>215</v>
      </c>
      <c r="L320" s="74">
        <v>215</v>
      </c>
      <c r="M320" s="31">
        <v>230</v>
      </c>
      <c r="N320" s="31">
        <v>230</v>
      </c>
      <c r="O320" s="25"/>
    </row>
    <row r="321" spans="1:15">
      <c r="A321" s="96" t="s">
        <v>371</v>
      </c>
      <c r="B321" s="164" t="s">
        <v>141</v>
      </c>
      <c r="C321" s="194"/>
      <c r="D321" s="25" t="s">
        <v>19</v>
      </c>
      <c r="E321" s="26">
        <f>E322+E323+E324+E325</f>
        <v>5289</v>
      </c>
      <c r="F321" s="26">
        <v>0</v>
      </c>
      <c r="G321" s="26">
        <f>G322+G323+G324+G325</f>
        <v>997</v>
      </c>
      <c r="H321" s="94">
        <f>H322+H323+H324+H325</f>
        <v>1470</v>
      </c>
      <c r="I321" s="94"/>
      <c r="J321" s="94"/>
      <c r="K321" s="94"/>
      <c r="L321" s="94"/>
      <c r="M321" s="26">
        <f>M322+M323+M324+M325</f>
        <v>1411</v>
      </c>
      <c r="N321" s="26">
        <f>N322+N323+N324+N325</f>
        <v>1411</v>
      </c>
      <c r="O321" s="21"/>
    </row>
    <row r="322" spans="1:15" ht="41.4">
      <c r="A322" s="96"/>
      <c r="B322" s="164"/>
      <c r="C322" s="194"/>
      <c r="D322" s="25" t="s">
        <v>26</v>
      </c>
      <c r="E322" s="26">
        <f>F322+G322+H322+M322+N322</f>
        <v>5289</v>
      </c>
      <c r="F322" s="26">
        <v>0</v>
      </c>
      <c r="G322" s="26">
        <v>997</v>
      </c>
      <c r="H322" s="94">
        <v>1470</v>
      </c>
      <c r="I322" s="94"/>
      <c r="J322" s="94"/>
      <c r="K322" s="94"/>
      <c r="L322" s="94"/>
      <c r="M322" s="26">
        <v>1411</v>
      </c>
      <c r="N322" s="26">
        <v>1411</v>
      </c>
      <c r="O322" s="21"/>
    </row>
    <row r="323" spans="1:15" ht="41.4">
      <c r="A323" s="96"/>
      <c r="B323" s="164"/>
      <c r="C323" s="194"/>
      <c r="D323" s="25" t="s">
        <v>1</v>
      </c>
      <c r="E323" s="26">
        <v>0</v>
      </c>
      <c r="F323" s="26">
        <v>0</v>
      </c>
      <c r="G323" s="26">
        <v>0</v>
      </c>
      <c r="H323" s="94">
        <v>0</v>
      </c>
      <c r="I323" s="94"/>
      <c r="J323" s="94"/>
      <c r="K323" s="94"/>
      <c r="L323" s="94"/>
      <c r="M323" s="26">
        <v>0</v>
      </c>
      <c r="N323" s="26">
        <v>0</v>
      </c>
      <c r="O323" s="21"/>
    </row>
    <row r="324" spans="1:15" ht="41.4">
      <c r="A324" s="96"/>
      <c r="B324" s="164"/>
      <c r="C324" s="194"/>
      <c r="D324" s="25" t="s">
        <v>20</v>
      </c>
      <c r="E324" s="26">
        <v>0</v>
      </c>
      <c r="F324" s="26">
        <v>0</v>
      </c>
      <c r="G324" s="26">
        <v>0</v>
      </c>
      <c r="H324" s="94">
        <v>0</v>
      </c>
      <c r="I324" s="94"/>
      <c r="J324" s="94"/>
      <c r="K324" s="94"/>
      <c r="L324" s="94"/>
      <c r="M324" s="26">
        <v>0</v>
      </c>
      <c r="N324" s="26">
        <v>0</v>
      </c>
      <c r="O324" s="21"/>
    </row>
    <row r="325" spans="1:15" ht="212.25" customHeight="1">
      <c r="A325" s="96"/>
      <c r="B325" s="164"/>
      <c r="C325" s="194"/>
      <c r="D325" s="25" t="s">
        <v>2</v>
      </c>
      <c r="E325" s="26">
        <v>0</v>
      </c>
      <c r="F325" s="26">
        <v>0</v>
      </c>
      <c r="G325" s="26">
        <v>0</v>
      </c>
      <c r="H325" s="94">
        <v>0</v>
      </c>
      <c r="I325" s="94"/>
      <c r="J325" s="94"/>
      <c r="K325" s="94"/>
      <c r="L325" s="94"/>
      <c r="M325" s="26">
        <v>0</v>
      </c>
      <c r="N325" s="26">
        <v>0</v>
      </c>
      <c r="O325" s="21"/>
    </row>
    <row r="326" spans="1:15">
      <c r="A326" s="96"/>
      <c r="B326" s="173" t="s">
        <v>335</v>
      </c>
      <c r="C326" s="96"/>
      <c r="D326" s="96"/>
      <c r="E326" s="84" t="s">
        <v>61</v>
      </c>
      <c r="F326" s="84" t="s">
        <v>62</v>
      </c>
      <c r="G326" s="84" t="s">
        <v>173</v>
      </c>
      <c r="H326" s="84" t="s">
        <v>3</v>
      </c>
      <c r="I326" s="97" t="s">
        <v>138</v>
      </c>
      <c r="J326" s="97"/>
      <c r="K326" s="97"/>
      <c r="L326" s="97"/>
      <c r="M326" s="84" t="s">
        <v>63</v>
      </c>
      <c r="N326" s="84" t="s">
        <v>64</v>
      </c>
      <c r="O326" s="25"/>
    </row>
    <row r="327" spans="1:15" ht="27.6">
      <c r="A327" s="96"/>
      <c r="B327" s="173"/>
      <c r="C327" s="96"/>
      <c r="D327" s="96"/>
      <c r="E327" s="84"/>
      <c r="F327" s="84"/>
      <c r="G327" s="84"/>
      <c r="H327" s="84"/>
      <c r="I327" s="30" t="s">
        <v>134</v>
      </c>
      <c r="J327" s="30" t="s">
        <v>135</v>
      </c>
      <c r="K327" s="30" t="s">
        <v>136</v>
      </c>
      <c r="L327" s="30" t="s">
        <v>137</v>
      </c>
      <c r="M327" s="84"/>
      <c r="N327" s="84"/>
      <c r="O327" s="25"/>
    </row>
    <row r="328" spans="1:15">
      <c r="A328" s="96"/>
      <c r="B328" s="173"/>
      <c r="C328" s="96"/>
      <c r="D328" s="96"/>
      <c r="E328" s="31">
        <v>0</v>
      </c>
      <c r="F328" s="31">
        <v>0</v>
      </c>
      <c r="G328" s="31">
        <v>0</v>
      </c>
      <c r="H328" s="31">
        <v>0</v>
      </c>
      <c r="I328" s="31">
        <v>0</v>
      </c>
      <c r="J328" s="31">
        <v>0</v>
      </c>
      <c r="K328" s="31">
        <v>0</v>
      </c>
      <c r="L328" s="31">
        <v>0</v>
      </c>
      <c r="M328" s="31">
        <v>0</v>
      </c>
      <c r="N328" s="31">
        <v>0</v>
      </c>
      <c r="O328" s="25"/>
    </row>
    <row r="329" spans="1:15">
      <c r="A329" s="96" t="s">
        <v>125</v>
      </c>
      <c r="B329" s="164" t="s">
        <v>58</v>
      </c>
      <c r="C329" s="194"/>
      <c r="D329" s="25" t="s">
        <v>19</v>
      </c>
      <c r="E329" s="33">
        <f>E330+E331+E332+E333</f>
        <v>140994.209</v>
      </c>
      <c r="F329" s="33">
        <f t="shared" ref="F329:G329" si="44">F330+F331+F332+F333</f>
        <v>140994.209</v>
      </c>
      <c r="G329" s="33">
        <f t="shared" si="44"/>
        <v>0</v>
      </c>
      <c r="H329" s="203">
        <f>H330+H332+H331+H333</f>
        <v>0</v>
      </c>
      <c r="I329" s="203"/>
      <c r="J329" s="203"/>
      <c r="K329" s="203"/>
      <c r="L329" s="203"/>
      <c r="M329" s="33">
        <f>M330+M331+M332+M333</f>
        <v>0</v>
      </c>
      <c r="N329" s="33">
        <f>N330+N331+N332+N333</f>
        <v>0</v>
      </c>
      <c r="O329" s="194"/>
    </row>
    <row r="330" spans="1:15" ht="41.4">
      <c r="A330" s="96"/>
      <c r="B330" s="164"/>
      <c r="C330" s="194"/>
      <c r="D330" s="25" t="s">
        <v>26</v>
      </c>
      <c r="E330" s="33">
        <f>F330+G330+H330+M330+N330</f>
        <v>120832.03</v>
      </c>
      <c r="F330" s="33">
        <v>120832.03</v>
      </c>
      <c r="G330" s="33">
        <v>0</v>
      </c>
      <c r="H330" s="203">
        <v>0</v>
      </c>
      <c r="I330" s="203"/>
      <c r="J330" s="203"/>
      <c r="K330" s="203"/>
      <c r="L330" s="203"/>
      <c r="M330" s="33">
        <v>0</v>
      </c>
      <c r="N330" s="33">
        <v>0</v>
      </c>
      <c r="O330" s="194"/>
    </row>
    <row r="331" spans="1:15" ht="41.4">
      <c r="A331" s="96"/>
      <c r="B331" s="164"/>
      <c r="C331" s="194"/>
      <c r="D331" s="25" t="s">
        <v>1</v>
      </c>
      <c r="E331" s="33">
        <f t="shared" ref="E331:E333" si="45">F331+G331+H331+M331+N331</f>
        <v>0</v>
      </c>
      <c r="F331" s="33">
        <v>0</v>
      </c>
      <c r="G331" s="33">
        <v>0</v>
      </c>
      <c r="H331" s="203">
        <v>0</v>
      </c>
      <c r="I331" s="203"/>
      <c r="J331" s="203"/>
      <c r="K331" s="203"/>
      <c r="L331" s="203"/>
      <c r="M331" s="33">
        <v>0</v>
      </c>
      <c r="N331" s="33">
        <v>0</v>
      </c>
      <c r="O331" s="194"/>
    </row>
    <row r="332" spans="1:15" ht="41.4">
      <c r="A332" s="96"/>
      <c r="B332" s="164"/>
      <c r="C332" s="194"/>
      <c r="D332" s="25" t="s">
        <v>20</v>
      </c>
      <c r="E332" s="33">
        <f t="shared" si="45"/>
        <v>20162.179</v>
      </c>
      <c r="F332" s="33">
        <v>20162.179</v>
      </c>
      <c r="G332" s="33">
        <v>0</v>
      </c>
      <c r="H332" s="203">
        <v>0</v>
      </c>
      <c r="I332" s="203"/>
      <c r="J332" s="203"/>
      <c r="K332" s="203"/>
      <c r="L332" s="203"/>
      <c r="M332" s="33">
        <v>0</v>
      </c>
      <c r="N332" s="33">
        <v>0</v>
      </c>
      <c r="O332" s="194"/>
    </row>
    <row r="333" spans="1:15" ht="27.6">
      <c r="A333" s="96"/>
      <c r="B333" s="164"/>
      <c r="C333" s="194"/>
      <c r="D333" s="25" t="s">
        <v>2</v>
      </c>
      <c r="E333" s="33">
        <f t="shared" si="45"/>
        <v>0</v>
      </c>
      <c r="F333" s="33">
        <v>0</v>
      </c>
      <c r="G333" s="33">
        <v>0</v>
      </c>
      <c r="H333" s="203">
        <v>0</v>
      </c>
      <c r="I333" s="203"/>
      <c r="J333" s="203"/>
      <c r="K333" s="203"/>
      <c r="L333" s="203"/>
      <c r="M333" s="33">
        <v>0</v>
      </c>
      <c r="N333" s="33">
        <v>0</v>
      </c>
      <c r="O333" s="194"/>
    </row>
    <row r="334" spans="1:15">
      <c r="A334" s="198" t="s">
        <v>29</v>
      </c>
      <c r="B334" s="193" t="s">
        <v>59</v>
      </c>
      <c r="C334" s="208"/>
      <c r="D334" s="34" t="s">
        <v>19</v>
      </c>
      <c r="E334" s="33">
        <f>E335+E336+E337+E338</f>
        <v>140994.209</v>
      </c>
      <c r="F334" s="33">
        <f t="shared" ref="F334:G334" si="46">F335+F336+F337+F338</f>
        <v>140994.209</v>
      </c>
      <c r="G334" s="33">
        <f t="shared" si="46"/>
        <v>0</v>
      </c>
      <c r="H334" s="203">
        <f>H335+H337+H336+H338</f>
        <v>0</v>
      </c>
      <c r="I334" s="203"/>
      <c r="J334" s="203"/>
      <c r="K334" s="203"/>
      <c r="L334" s="203"/>
      <c r="M334" s="33">
        <f>M335+M336+M337+M338</f>
        <v>0</v>
      </c>
      <c r="N334" s="33">
        <f>N335+N336+N337+N338</f>
        <v>0</v>
      </c>
      <c r="O334" s="35"/>
    </row>
    <row r="335" spans="1:15" ht="41.4">
      <c r="A335" s="198"/>
      <c r="B335" s="193"/>
      <c r="C335" s="208"/>
      <c r="D335" s="34" t="s">
        <v>26</v>
      </c>
      <c r="E335" s="33">
        <f>F335+G335+H335+M335+N335</f>
        <v>120832.03</v>
      </c>
      <c r="F335" s="33">
        <v>120832.03</v>
      </c>
      <c r="G335" s="33">
        <v>0</v>
      </c>
      <c r="H335" s="203">
        <v>0</v>
      </c>
      <c r="I335" s="203"/>
      <c r="J335" s="203"/>
      <c r="K335" s="203"/>
      <c r="L335" s="203"/>
      <c r="M335" s="33">
        <v>0</v>
      </c>
      <c r="N335" s="33">
        <v>0</v>
      </c>
      <c r="O335" s="35"/>
    </row>
    <row r="336" spans="1:15" ht="41.4">
      <c r="A336" s="198"/>
      <c r="B336" s="193"/>
      <c r="C336" s="208"/>
      <c r="D336" s="34" t="s">
        <v>1</v>
      </c>
      <c r="E336" s="33">
        <f t="shared" ref="E336:E338" si="47">F336+G336+H336+M336+N336</f>
        <v>0</v>
      </c>
      <c r="F336" s="33">
        <v>0</v>
      </c>
      <c r="G336" s="33">
        <v>0</v>
      </c>
      <c r="H336" s="203">
        <v>0</v>
      </c>
      <c r="I336" s="203"/>
      <c r="J336" s="203"/>
      <c r="K336" s="203"/>
      <c r="L336" s="203"/>
      <c r="M336" s="33">
        <v>0</v>
      </c>
      <c r="N336" s="33">
        <v>0</v>
      </c>
      <c r="O336" s="35"/>
    </row>
    <row r="337" spans="1:15" ht="41.4">
      <c r="A337" s="198"/>
      <c r="B337" s="193"/>
      <c r="C337" s="208"/>
      <c r="D337" s="34" t="s">
        <v>20</v>
      </c>
      <c r="E337" s="33">
        <f t="shared" si="47"/>
        <v>20162.179</v>
      </c>
      <c r="F337" s="33">
        <v>20162.179</v>
      </c>
      <c r="G337" s="33">
        <v>0</v>
      </c>
      <c r="H337" s="203">
        <v>0</v>
      </c>
      <c r="I337" s="203"/>
      <c r="J337" s="203"/>
      <c r="K337" s="203"/>
      <c r="L337" s="203"/>
      <c r="M337" s="33">
        <v>0</v>
      </c>
      <c r="N337" s="33">
        <v>0</v>
      </c>
      <c r="O337" s="35"/>
    </row>
    <row r="338" spans="1:15" ht="42" customHeight="1">
      <c r="A338" s="198"/>
      <c r="B338" s="193"/>
      <c r="C338" s="208"/>
      <c r="D338" s="34" t="s">
        <v>2</v>
      </c>
      <c r="E338" s="33">
        <f t="shared" si="47"/>
        <v>0</v>
      </c>
      <c r="F338" s="33">
        <v>0</v>
      </c>
      <c r="G338" s="33">
        <v>0</v>
      </c>
      <c r="H338" s="203">
        <v>0</v>
      </c>
      <c r="I338" s="203"/>
      <c r="J338" s="203"/>
      <c r="K338" s="203"/>
      <c r="L338" s="203"/>
      <c r="M338" s="33">
        <v>0</v>
      </c>
      <c r="N338" s="33">
        <v>0</v>
      </c>
      <c r="O338" s="35"/>
    </row>
    <row r="339" spans="1:15">
      <c r="A339" s="198"/>
      <c r="B339" s="95" t="s">
        <v>111</v>
      </c>
      <c r="C339" s="198"/>
      <c r="D339" s="198"/>
      <c r="E339" s="199" t="s">
        <v>61</v>
      </c>
      <c r="F339" s="200" t="s">
        <v>62</v>
      </c>
      <c r="G339" s="199" t="s">
        <v>4</v>
      </c>
      <c r="H339" s="199" t="s">
        <v>3</v>
      </c>
      <c r="I339" s="202" t="s">
        <v>138</v>
      </c>
      <c r="J339" s="202"/>
      <c r="K339" s="202"/>
      <c r="L339" s="202"/>
      <c r="M339" s="205" t="s">
        <v>63</v>
      </c>
      <c r="N339" s="205" t="s">
        <v>64</v>
      </c>
      <c r="O339" s="207"/>
    </row>
    <row r="340" spans="1:15" ht="27.6">
      <c r="A340" s="198"/>
      <c r="B340" s="95"/>
      <c r="C340" s="198"/>
      <c r="D340" s="198"/>
      <c r="E340" s="199"/>
      <c r="F340" s="201"/>
      <c r="G340" s="199"/>
      <c r="H340" s="199"/>
      <c r="I340" s="36" t="s">
        <v>134</v>
      </c>
      <c r="J340" s="36" t="s">
        <v>135</v>
      </c>
      <c r="K340" s="36" t="s">
        <v>136</v>
      </c>
      <c r="L340" s="36" t="s">
        <v>137</v>
      </c>
      <c r="M340" s="206"/>
      <c r="N340" s="206"/>
      <c r="O340" s="207"/>
    </row>
    <row r="341" spans="1:15" ht="70.5" customHeight="1">
      <c r="A341" s="198"/>
      <c r="B341" s="95"/>
      <c r="C341" s="198"/>
      <c r="D341" s="198"/>
      <c r="E341" s="37">
        <v>1</v>
      </c>
      <c r="F341" s="37">
        <v>0</v>
      </c>
      <c r="G341" s="37">
        <v>1</v>
      </c>
      <c r="H341" s="37" t="s">
        <v>369</v>
      </c>
      <c r="I341" s="37" t="s">
        <v>369</v>
      </c>
      <c r="J341" s="37" t="s">
        <v>369</v>
      </c>
      <c r="K341" s="37" t="s">
        <v>369</v>
      </c>
      <c r="L341" s="37" t="s">
        <v>369</v>
      </c>
      <c r="M341" s="38" t="s">
        <v>369</v>
      </c>
      <c r="N341" s="38" t="s">
        <v>369</v>
      </c>
      <c r="O341" s="207"/>
    </row>
    <row r="342" spans="1:15">
      <c r="A342" s="96" t="s">
        <v>372</v>
      </c>
      <c r="B342" s="164" t="s">
        <v>41</v>
      </c>
      <c r="C342" s="194"/>
      <c r="D342" s="25" t="s">
        <v>19</v>
      </c>
      <c r="E342" s="26">
        <f>E343+E344+E345+E346</f>
        <v>179728.67898</v>
      </c>
      <c r="F342" s="26">
        <f t="shared" ref="F342:G342" si="48">F343+F344+F345+F346</f>
        <v>179728.67898</v>
      </c>
      <c r="G342" s="26">
        <f t="shared" si="48"/>
        <v>0</v>
      </c>
      <c r="H342" s="94">
        <v>0</v>
      </c>
      <c r="I342" s="94"/>
      <c r="J342" s="94"/>
      <c r="K342" s="94"/>
      <c r="L342" s="94"/>
      <c r="M342" s="26">
        <v>0</v>
      </c>
      <c r="N342" s="26">
        <v>0</v>
      </c>
      <c r="O342" s="194"/>
    </row>
    <row r="343" spans="1:15" ht="41.4">
      <c r="A343" s="96"/>
      <c r="B343" s="164"/>
      <c r="C343" s="194"/>
      <c r="D343" s="25" t="s">
        <v>26</v>
      </c>
      <c r="E343" s="26">
        <f>F343</f>
        <v>100320.13438</v>
      </c>
      <c r="F343" s="26">
        <f>F348+F359+F367+F375+F383</f>
        <v>100320.13438</v>
      </c>
      <c r="G343" s="26">
        <v>0</v>
      </c>
      <c r="H343" s="94">
        <v>0</v>
      </c>
      <c r="I343" s="94"/>
      <c r="J343" s="94"/>
      <c r="K343" s="94"/>
      <c r="L343" s="94"/>
      <c r="M343" s="26">
        <v>0</v>
      </c>
      <c r="N343" s="26">
        <v>0</v>
      </c>
      <c r="O343" s="194"/>
    </row>
    <row r="344" spans="1:15" ht="41.4">
      <c r="A344" s="96"/>
      <c r="B344" s="164"/>
      <c r="C344" s="194"/>
      <c r="D344" s="25" t="s">
        <v>1</v>
      </c>
      <c r="E344" s="26">
        <f t="shared" ref="E344:E346" si="49">F344</f>
        <v>46671.088779999998</v>
      </c>
      <c r="F344" s="26">
        <f>F349+F360+F368+F376</f>
        <v>46671.088779999998</v>
      </c>
      <c r="G344" s="26">
        <v>0</v>
      </c>
      <c r="H344" s="94">
        <v>0</v>
      </c>
      <c r="I344" s="94"/>
      <c r="J344" s="94"/>
      <c r="K344" s="94"/>
      <c r="L344" s="94"/>
      <c r="M344" s="26">
        <v>0</v>
      </c>
      <c r="N344" s="26">
        <v>0</v>
      </c>
      <c r="O344" s="194"/>
    </row>
    <row r="345" spans="1:15" ht="41.4">
      <c r="A345" s="96"/>
      <c r="B345" s="164"/>
      <c r="C345" s="194"/>
      <c r="D345" s="25" t="s">
        <v>20</v>
      </c>
      <c r="E345" s="26">
        <f t="shared" si="49"/>
        <v>32737.455820000003</v>
      </c>
      <c r="F345" s="26">
        <f>F350+F361+F369+F377</f>
        <v>32737.455820000003</v>
      </c>
      <c r="G345" s="26">
        <v>0</v>
      </c>
      <c r="H345" s="94">
        <v>0</v>
      </c>
      <c r="I345" s="94"/>
      <c r="J345" s="94"/>
      <c r="K345" s="94"/>
      <c r="L345" s="94"/>
      <c r="M345" s="26">
        <v>0</v>
      </c>
      <c r="N345" s="26">
        <v>0</v>
      </c>
      <c r="O345" s="194"/>
    </row>
    <row r="346" spans="1:15" ht="27.6">
      <c r="A346" s="96"/>
      <c r="B346" s="164"/>
      <c r="C346" s="194"/>
      <c r="D346" s="25" t="s">
        <v>2</v>
      </c>
      <c r="E346" s="26">
        <f t="shared" si="49"/>
        <v>0</v>
      </c>
      <c r="F346" s="26">
        <v>0</v>
      </c>
      <c r="G346" s="26">
        <v>0</v>
      </c>
      <c r="H346" s="94">
        <v>0</v>
      </c>
      <c r="I346" s="94"/>
      <c r="J346" s="94"/>
      <c r="K346" s="94"/>
      <c r="L346" s="94"/>
      <c r="M346" s="26">
        <v>0</v>
      </c>
      <c r="N346" s="26">
        <v>0</v>
      </c>
      <c r="O346" s="194"/>
    </row>
    <row r="347" spans="1:15">
      <c r="A347" s="198" t="s">
        <v>50</v>
      </c>
      <c r="B347" s="193" t="s">
        <v>42</v>
      </c>
      <c r="C347" s="208"/>
      <c r="D347" s="34" t="s">
        <v>19</v>
      </c>
      <c r="E347" s="26">
        <f>E348+E349+E350+E351</f>
        <v>157808.9963</v>
      </c>
      <c r="F347" s="26">
        <f t="shared" ref="F347:G347" si="50">F348+F349+F350+F351</f>
        <v>157808.9963</v>
      </c>
      <c r="G347" s="26">
        <f t="shared" si="50"/>
        <v>0</v>
      </c>
      <c r="H347" s="94">
        <f>H348+H349+H350+H351</f>
        <v>0</v>
      </c>
      <c r="I347" s="94"/>
      <c r="J347" s="94"/>
      <c r="K347" s="94"/>
      <c r="L347" s="94"/>
      <c r="M347" s="26">
        <f>M348+M349+M350+M351</f>
        <v>0</v>
      </c>
      <c r="N347" s="26">
        <f>N348+N349+N350+N351</f>
        <v>0</v>
      </c>
      <c r="O347" s="204"/>
    </row>
    <row r="348" spans="1:15" ht="41.4">
      <c r="A348" s="198"/>
      <c r="B348" s="193"/>
      <c r="C348" s="208"/>
      <c r="D348" s="34" t="s">
        <v>26</v>
      </c>
      <c r="E348" s="26">
        <f>F348+G348+H348+M348+N348</f>
        <v>87343.320049999995</v>
      </c>
      <c r="F348" s="26">
        <v>87343.320049999995</v>
      </c>
      <c r="G348" s="26">
        <v>0</v>
      </c>
      <c r="H348" s="94">
        <v>0</v>
      </c>
      <c r="I348" s="94"/>
      <c r="J348" s="94"/>
      <c r="K348" s="94"/>
      <c r="L348" s="94"/>
      <c r="M348" s="26">
        <v>0</v>
      </c>
      <c r="N348" s="26">
        <v>0</v>
      </c>
      <c r="O348" s="204"/>
    </row>
    <row r="349" spans="1:15" ht="41.4">
      <c r="A349" s="198"/>
      <c r="B349" s="193"/>
      <c r="C349" s="208"/>
      <c r="D349" s="34" t="s">
        <v>1</v>
      </c>
      <c r="E349" s="26">
        <f t="shared" ref="E349:E351" si="51">F349+G349+H349+M349+N349</f>
        <v>41313.699999999997</v>
      </c>
      <c r="F349" s="26">
        <v>41313.699999999997</v>
      </c>
      <c r="G349" s="26">
        <v>0</v>
      </c>
      <c r="H349" s="94">
        <v>0</v>
      </c>
      <c r="I349" s="94"/>
      <c r="J349" s="94"/>
      <c r="K349" s="94"/>
      <c r="L349" s="94"/>
      <c r="M349" s="26">
        <v>0</v>
      </c>
      <c r="N349" s="26">
        <v>0</v>
      </c>
      <c r="O349" s="204"/>
    </row>
    <row r="350" spans="1:15" ht="41.4">
      <c r="A350" s="198"/>
      <c r="B350" s="193"/>
      <c r="C350" s="208"/>
      <c r="D350" s="34" t="s">
        <v>20</v>
      </c>
      <c r="E350" s="26">
        <f t="shared" si="51"/>
        <v>29151.97625</v>
      </c>
      <c r="F350" s="26">
        <v>29151.97625</v>
      </c>
      <c r="G350" s="26">
        <v>0</v>
      </c>
      <c r="H350" s="94">
        <v>0</v>
      </c>
      <c r="I350" s="94"/>
      <c r="J350" s="94"/>
      <c r="K350" s="94"/>
      <c r="L350" s="94"/>
      <c r="M350" s="26">
        <v>0</v>
      </c>
      <c r="N350" s="26">
        <v>0</v>
      </c>
      <c r="O350" s="204"/>
    </row>
    <row r="351" spans="1:15" ht="27.6">
      <c r="A351" s="198"/>
      <c r="B351" s="193"/>
      <c r="C351" s="208"/>
      <c r="D351" s="34" t="s">
        <v>2</v>
      </c>
      <c r="E351" s="26">
        <f t="shared" si="51"/>
        <v>0</v>
      </c>
      <c r="F351" s="26">
        <v>0</v>
      </c>
      <c r="G351" s="26">
        <v>0</v>
      </c>
      <c r="H351" s="94">
        <v>0</v>
      </c>
      <c r="I351" s="94"/>
      <c r="J351" s="94"/>
      <c r="K351" s="94"/>
      <c r="L351" s="94"/>
      <c r="M351" s="26">
        <v>0</v>
      </c>
      <c r="N351" s="26">
        <v>0</v>
      </c>
      <c r="O351" s="204"/>
    </row>
    <row r="352" spans="1:15">
      <c r="A352" s="198"/>
      <c r="B352" s="95" t="s">
        <v>112</v>
      </c>
      <c r="C352" s="198"/>
      <c r="D352" s="198"/>
      <c r="E352" s="84" t="s">
        <v>61</v>
      </c>
      <c r="F352" s="84" t="s">
        <v>62</v>
      </c>
      <c r="G352" s="84" t="s">
        <v>173</v>
      </c>
      <c r="H352" s="84" t="s">
        <v>3</v>
      </c>
      <c r="I352" s="97" t="s">
        <v>138</v>
      </c>
      <c r="J352" s="97"/>
      <c r="K352" s="97"/>
      <c r="L352" s="97"/>
      <c r="M352" s="84" t="s">
        <v>63</v>
      </c>
      <c r="N352" s="84" t="s">
        <v>64</v>
      </c>
      <c r="O352" s="35"/>
    </row>
    <row r="353" spans="1:15" ht="27.6">
      <c r="A353" s="198"/>
      <c r="B353" s="95"/>
      <c r="C353" s="198"/>
      <c r="D353" s="198"/>
      <c r="E353" s="84"/>
      <c r="F353" s="84"/>
      <c r="G353" s="84"/>
      <c r="H353" s="84"/>
      <c r="I353" s="30" t="s">
        <v>134</v>
      </c>
      <c r="J353" s="30" t="s">
        <v>135</v>
      </c>
      <c r="K353" s="30" t="s">
        <v>136</v>
      </c>
      <c r="L353" s="30" t="s">
        <v>137</v>
      </c>
      <c r="M353" s="84"/>
      <c r="N353" s="84"/>
      <c r="O353" s="35"/>
    </row>
    <row r="354" spans="1:15" ht="84.75" customHeight="1">
      <c r="A354" s="198"/>
      <c r="B354" s="95"/>
      <c r="C354" s="198"/>
      <c r="D354" s="198"/>
      <c r="E354" s="31">
        <v>1</v>
      </c>
      <c r="F354" s="31">
        <v>1</v>
      </c>
      <c r="G354" s="31" t="s">
        <v>369</v>
      </c>
      <c r="H354" s="31" t="s">
        <v>369</v>
      </c>
      <c r="I354" s="31" t="s">
        <v>369</v>
      </c>
      <c r="J354" s="31" t="s">
        <v>369</v>
      </c>
      <c r="K354" s="31" t="s">
        <v>369</v>
      </c>
      <c r="L354" s="31" t="s">
        <v>369</v>
      </c>
      <c r="M354" s="31" t="s">
        <v>369</v>
      </c>
      <c r="N354" s="31" t="s">
        <v>369</v>
      </c>
      <c r="O354" s="35"/>
    </row>
    <row r="355" spans="1:15">
      <c r="A355" s="198" t="s">
        <v>403</v>
      </c>
      <c r="B355" s="193" t="s">
        <v>128</v>
      </c>
      <c r="C355" s="208"/>
      <c r="D355" s="209"/>
      <c r="E355" s="84" t="s">
        <v>61</v>
      </c>
      <c r="F355" s="84" t="s">
        <v>62</v>
      </c>
      <c r="G355" s="84" t="s">
        <v>173</v>
      </c>
      <c r="H355" s="84" t="s">
        <v>3</v>
      </c>
      <c r="I355" s="97" t="s">
        <v>138</v>
      </c>
      <c r="J355" s="97"/>
      <c r="K355" s="97"/>
      <c r="L355" s="97"/>
      <c r="M355" s="84" t="s">
        <v>63</v>
      </c>
      <c r="N355" s="84" t="s">
        <v>64</v>
      </c>
      <c r="O355" s="204"/>
    </row>
    <row r="356" spans="1:15" ht="30.75" customHeight="1">
      <c r="A356" s="198"/>
      <c r="B356" s="193"/>
      <c r="C356" s="208"/>
      <c r="D356" s="210"/>
      <c r="E356" s="84"/>
      <c r="F356" s="84"/>
      <c r="G356" s="84"/>
      <c r="H356" s="84"/>
      <c r="I356" s="30" t="s">
        <v>134</v>
      </c>
      <c r="J356" s="30" t="s">
        <v>135</v>
      </c>
      <c r="K356" s="30" t="s">
        <v>136</v>
      </c>
      <c r="L356" s="30" t="s">
        <v>137</v>
      </c>
      <c r="M356" s="84"/>
      <c r="N356" s="84"/>
      <c r="O356" s="204"/>
    </row>
    <row r="357" spans="1:15" ht="126" customHeight="1">
      <c r="A357" s="198"/>
      <c r="B357" s="193"/>
      <c r="C357" s="208"/>
      <c r="D357" s="211"/>
      <c r="E357" s="31">
        <v>1</v>
      </c>
      <c r="F357" s="31">
        <v>1</v>
      </c>
      <c r="G357" s="31" t="s">
        <v>369</v>
      </c>
      <c r="H357" s="163" t="s">
        <v>369</v>
      </c>
      <c r="I357" s="163"/>
      <c r="J357" s="163"/>
      <c r="K357" s="163"/>
      <c r="L357" s="163"/>
      <c r="M357" s="31" t="s">
        <v>369</v>
      </c>
      <c r="N357" s="31" t="s">
        <v>369</v>
      </c>
      <c r="O357" s="204"/>
    </row>
    <row r="358" spans="1:15">
      <c r="A358" s="198" t="s">
        <v>404</v>
      </c>
      <c r="B358" s="193" t="s">
        <v>43</v>
      </c>
      <c r="C358" s="208"/>
      <c r="D358" s="34" t="s">
        <v>19</v>
      </c>
      <c r="E358" s="26">
        <f>E359+E360+E361+E362</f>
        <v>11031.810680000001</v>
      </c>
      <c r="F358" s="26">
        <f t="shared" ref="F358:G358" si="52">F359+F360+F361+F362</f>
        <v>11031.810680000001</v>
      </c>
      <c r="G358" s="26">
        <f t="shared" si="52"/>
        <v>0</v>
      </c>
      <c r="H358" s="94">
        <f>H359+H360+H361+H362</f>
        <v>0</v>
      </c>
      <c r="I358" s="94"/>
      <c r="J358" s="94"/>
      <c r="K358" s="94"/>
      <c r="L358" s="94"/>
      <c r="M358" s="26">
        <f>M359+M360+M361+M362</f>
        <v>0</v>
      </c>
      <c r="N358" s="26">
        <f>N359+N360+N361+N362</f>
        <v>0</v>
      </c>
      <c r="O358" s="204"/>
    </row>
    <row r="359" spans="1:15" ht="41.4">
      <c r="A359" s="198"/>
      <c r="B359" s="193"/>
      <c r="C359" s="208"/>
      <c r="D359" s="34" t="s">
        <v>26</v>
      </c>
      <c r="E359" s="26">
        <f>F359+G359+H359+M359+N359</f>
        <v>3252.7003300000001</v>
      </c>
      <c r="F359" s="26">
        <v>3252.7003300000001</v>
      </c>
      <c r="G359" s="26">
        <v>0</v>
      </c>
      <c r="H359" s="94">
        <v>0</v>
      </c>
      <c r="I359" s="94"/>
      <c r="J359" s="94"/>
      <c r="K359" s="94"/>
      <c r="L359" s="94"/>
      <c r="M359" s="26">
        <v>0</v>
      </c>
      <c r="N359" s="26">
        <v>0</v>
      </c>
      <c r="O359" s="204"/>
    </row>
    <row r="360" spans="1:15" ht="41.4">
      <c r="A360" s="198"/>
      <c r="B360" s="193"/>
      <c r="C360" s="208"/>
      <c r="D360" s="34" t="s">
        <v>1</v>
      </c>
      <c r="E360" s="26">
        <f t="shared" ref="E360:E362" si="53">F360+G360+H360+M360+N360</f>
        <v>5357.3887800000002</v>
      </c>
      <c r="F360" s="26">
        <v>5357.3887800000002</v>
      </c>
      <c r="G360" s="26">
        <v>0</v>
      </c>
      <c r="H360" s="94">
        <v>0</v>
      </c>
      <c r="I360" s="94"/>
      <c r="J360" s="94"/>
      <c r="K360" s="94"/>
      <c r="L360" s="94"/>
      <c r="M360" s="26">
        <v>0</v>
      </c>
      <c r="N360" s="26">
        <v>0</v>
      </c>
      <c r="O360" s="204"/>
    </row>
    <row r="361" spans="1:15" ht="41.4">
      <c r="A361" s="198"/>
      <c r="B361" s="193"/>
      <c r="C361" s="208"/>
      <c r="D361" s="34" t="s">
        <v>20</v>
      </c>
      <c r="E361" s="26">
        <f t="shared" si="53"/>
        <v>2421.7215700000002</v>
      </c>
      <c r="F361" s="26">
        <v>2421.7215700000002</v>
      </c>
      <c r="G361" s="26">
        <v>0</v>
      </c>
      <c r="H361" s="94">
        <v>0</v>
      </c>
      <c r="I361" s="94"/>
      <c r="J361" s="94"/>
      <c r="K361" s="94"/>
      <c r="L361" s="94"/>
      <c r="M361" s="26">
        <v>0</v>
      </c>
      <c r="N361" s="26">
        <v>0</v>
      </c>
      <c r="O361" s="204"/>
    </row>
    <row r="362" spans="1:15" ht="27.6">
      <c r="A362" s="198"/>
      <c r="B362" s="193"/>
      <c r="C362" s="208"/>
      <c r="D362" s="34" t="s">
        <v>2</v>
      </c>
      <c r="E362" s="26">
        <f t="shared" si="53"/>
        <v>0</v>
      </c>
      <c r="F362" s="26">
        <v>0</v>
      </c>
      <c r="G362" s="26">
        <v>0</v>
      </c>
      <c r="H362" s="94">
        <v>0</v>
      </c>
      <c r="I362" s="94"/>
      <c r="J362" s="94"/>
      <c r="K362" s="94"/>
      <c r="L362" s="94"/>
      <c r="M362" s="26">
        <v>0</v>
      </c>
      <c r="N362" s="26">
        <v>0</v>
      </c>
      <c r="O362" s="204"/>
    </row>
    <row r="363" spans="1:15">
      <c r="A363" s="198"/>
      <c r="B363" s="95" t="s">
        <v>129</v>
      </c>
      <c r="C363" s="198"/>
      <c r="D363" s="198"/>
      <c r="E363" s="84" t="s">
        <v>61</v>
      </c>
      <c r="F363" s="84" t="s">
        <v>62</v>
      </c>
      <c r="G363" s="84" t="s">
        <v>173</v>
      </c>
      <c r="H363" s="84" t="s">
        <v>3</v>
      </c>
      <c r="I363" s="97" t="s">
        <v>138</v>
      </c>
      <c r="J363" s="97"/>
      <c r="K363" s="97"/>
      <c r="L363" s="97"/>
      <c r="M363" s="84" t="s">
        <v>63</v>
      </c>
      <c r="N363" s="84" t="s">
        <v>64</v>
      </c>
      <c r="O363" s="35"/>
    </row>
    <row r="364" spans="1:15" ht="27.6">
      <c r="A364" s="198"/>
      <c r="B364" s="95"/>
      <c r="C364" s="198"/>
      <c r="D364" s="198"/>
      <c r="E364" s="84"/>
      <c r="F364" s="84"/>
      <c r="G364" s="84"/>
      <c r="H364" s="84"/>
      <c r="I364" s="30" t="s">
        <v>134</v>
      </c>
      <c r="J364" s="30" t="s">
        <v>135</v>
      </c>
      <c r="K364" s="30" t="s">
        <v>136</v>
      </c>
      <c r="L364" s="30" t="s">
        <v>137</v>
      </c>
      <c r="M364" s="84"/>
      <c r="N364" s="84"/>
      <c r="O364" s="35"/>
    </row>
    <row r="365" spans="1:15" ht="93" customHeight="1">
      <c r="A365" s="198"/>
      <c r="B365" s="95"/>
      <c r="C365" s="198"/>
      <c r="D365" s="198"/>
      <c r="E365" s="31">
        <v>1</v>
      </c>
      <c r="F365" s="31">
        <v>1</v>
      </c>
      <c r="G365" s="31" t="s">
        <v>369</v>
      </c>
      <c r="H365" s="31" t="s">
        <v>369</v>
      </c>
      <c r="I365" s="31" t="s">
        <v>369</v>
      </c>
      <c r="J365" s="31" t="s">
        <v>369</v>
      </c>
      <c r="K365" s="31" t="s">
        <v>369</v>
      </c>
      <c r="L365" s="31" t="s">
        <v>369</v>
      </c>
      <c r="M365" s="31" t="s">
        <v>369</v>
      </c>
      <c r="N365" s="31" t="s">
        <v>369</v>
      </c>
      <c r="O365" s="35"/>
    </row>
    <row r="366" spans="1:15">
      <c r="A366" s="198" t="s">
        <v>405</v>
      </c>
      <c r="B366" s="193" t="s">
        <v>44</v>
      </c>
      <c r="C366" s="208"/>
      <c r="D366" s="34" t="s">
        <v>19</v>
      </c>
      <c r="E366" s="26">
        <f>E367+E368+E369+E370</f>
        <v>8075.94</v>
      </c>
      <c r="F366" s="26">
        <f t="shared" ref="F366:G366" si="54">F367+F368+F369+F370</f>
        <v>8075.94</v>
      </c>
      <c r="G366" s="26">
        <f t="shared" si="54"/>
        <v>0</v>
      </c>
      <c r="H366" s="94">
        <f>H367+H368+H369+H370</f>
        <v>0</v>
      </c>
      <c r="I366" s="94"/>
      <c r="J366" s="94"/>
      <c r="K366" s="94"/>
      <c r="L366" s="94"/>
      <c r="M366" s="26">
        <f>M367+M368+M369+M370</f>
        <v>0</v>
      </c>
      <c r="N366" s="26">
        <f>N367+N368+N369+N370</f>
        <v>0</v>
      </c>
      <c r="O366" s="204"/>
    </row>
    <row r="367" spans="1:15" ht="41.4">
      <c r="A367" s="198"/>
      <c r="B367" s="193"/>
      <c r="C367" s="208"/>
      <c r="D367" s="34" t="s">
        <v>26</v>
      </c>
      <c r="E367" s="26">
        <f>F367+G367+H367+M367+N367</f>
        <v>7268.3459999999995</v>
      </c>
      <c r="F367" s="26">
        <v>7268.3459999999995</v>
      </c>
      <c r="G367" s="26">
        <v>0</v>
      </c>
      <c r="H367" s="94">
        <v>0</v>
      </c>
      <c r="I367" s="94"/>
      <c r="J367" s="94"/>
      <c r="K367" s="94"/>
      <c r="L367" s="94"/>
      <c r="M367" s="26">
        <v>0</v>
      </c>
      <c r="N367" s="26">
        <v>0</v>
      </c>
      <c r="O367" s="204"/>
    </row>
    <row r="368" spans="1:15" ht="41.4">
      <c r="A368" s="198"/>
      <c r="B368" s="193"/>
      <c r="C368" s="208"/>
      <c r="D368" s="34" t="s">
        <v>1</v>
      </c>
      <c r="E368" s="26">
        <f t="shared" ref="E368:E370" si="55">F368+G368+H368+M368+N368</f>
        <v>0</v>
      </c>
      <c r="F368" s="26">
        <v>0</v>
      </c>
      <c r="G368" s="26">
        <v>0</v>
      </c>
      <c r="H368" s="94">
        <v>0</v>
      </c>
      <c r="I368" s="94"/>
      <c r="J368" s="94"/>
      <c r="K368" s="94"/>
      <c r="L368" s="94"/>
      <c r="M368" s="26">
        <v>0</v>
      </c>
      <c r="N368" s="26">
        <v>0</v>
      </c>
      <c r="O368" s="204"/>
    </row>
    <row r="369" spans="1:15" ht="41.4">
      <c r="A369" s="198"/>
      <c r="B369" s="193"/>
      <c r="C369" s="208"/>
      <c r="D369" s="34" t="s">
        <v>20</v>
      </c>
      <c r="E369" s="26">
        <f t="shared" si="55"/>
        <v>807.59400000000005</v>
      </c>
      <c r="F369" s="26">
        <v>807.59400000000005</v>
      </c>
      <c r="G369" s="26">
        <v>0</v>
      </c>
      <c r="H369" s="94">
        <v>0</v>
      </c>
      <c r="I369" s="94"/>
      <c r="J369" s="94"/>
      <c r="K369" s="94"/>
      <c r="L369" s="94"/>
      <c r="M369" s="26">
        <v>0</v>
      </c>
      <c r="N369" s="26">
        <v>0</v>
      </c>
      <c r="O369" s="204"/>
    </row>
    <row r="370" spans="1:15" ht="27.6">
      <c r="A370" s="198"/>
      <c r="B370" s="193"/>
      <c r="C370" s="208"/>
      <c r="D370" s="34" t="s">
        <v>2</v>
      </c>
      <c r="E370" s="26">
        <f t="shared" si="55"/>
        <v>0</v>
      </c>
      <c r="F370" s="26">
        <v>0</v>
      </c>
      <c r="G370" s="26">
        <v>0</v>
      </c>
      <c r="H370" s="94">
        <v>0</v>
      </c>
      <c r="I370" s="94"/>
      <c r="J370" s="94"/>
      <c r="K370" s="94"/>
      <c r="L370" s="94"/>
      <c r="M370" s="26">
        <v>0</v>
      </c>
      <c r="N370" s="26">
        <v>0</v>
      </c>
      <c r="O370" s="204"/>
    </row>
    <row r="371" spans="1:15">
      <c r="A371" s="198"/>
      <c r="B371" s="95" t="s">
        <v>130</v>
      </c>
      <c r="C371" s="198"/>
      <c r="D371" s="198"/>
      <c r="E371" s="84" t="s">
        <v>61</v>
      </c>
      <c r="F371" s="84" t="s">
        <v>62</v>
      </c>
      <c r="G371" s="84" t="s">
        <v>173</v>
      </c>
      <c r="H371" s="84" t="s">
        <v>3</v>
      </c>
      <c r="I371" s="97" t="s">
        <v>138</v>
      </c>
      <c r="J371" s="97"/>
      <c r="K371" s="97"/>
      <c r="L371" s="97"/>
      <c r="M371" s="84" t="s">
        <v>63</v>
      </c>
      <c r="N371" s="84" t="s">
        <v>64</v>
      </c>
      <c r="O371" s="35"/>
    </row>
    <row r="372" spans="1:15" ht="27.6">
      <c r="A372" s="198"/>
      <c r="B372" s="95"/>
      <c r="C372" s="198"/>
      <c r="D372" s="198"/>
      <c r="E372" s="84"/>
      <c r="F372" s="84"/>
      <c r="G372" s="84"/>
      <c r="H372" s="84"/>
      <c r="I372" s="30" t="s">
        <v>134</v>
      </c>
      <c r="J372" s="30" t="s">
        <v>135</v>
      </c>
      <c r="K372" s="30" t="s">
        <v>136</v>
      </c>
      <c r="L372" s="30" t="s">
        <v>137</v>
      </c>
      <c r="M372" s="84"/>
      <c r="N372" s="84"/>
      <c r="O372" s="35"/>
    </row>
    <row r="373" spans="1:15" ht="141.75" customHeight="1">
      <c r="A373" s="198"/>
      <c r="B373" s="95"/>
      <c r="C373" s="198"/>
      <c r="D373" s="198"/>
      <c r="E373" s="31">
        <v>1</v>
      </c>
      <c r="F373" s="31">
        <v>1</v>
      </c>
      <c r="G373" s="31" t="s">
        <v>369</v>
      </c>
      <c r="H373" s="31" t="s">
        <v>369</v>
      </c>
      <c r="I373" s="31" t="s">
        <v>369</v>
      </c>
      <c r="J373" s="31" t="s">
        <v>369</v>
      </c>
      <c r="K373" s="31" t="s">
        <v>369</v>
      </c>
      <c r="L373" s="31" t="s">
        <v>369</v>
      </c>
      <c r="M373" s="31" t="s">
        <v>369</v>
      </c>
      <c r="N373" s="31" t="s">
        <v>369</v>
      </c>
      <c r="O373" s="35"/>
    </row>
    <row r="374" spans="1:15">
      <c r="A374" s="198" t="s">
        <v>406</v>
      </c>
      <c r="B374" s="193" t="s">
        <v>45</v>
      </c>
      <c r="C374" s="208"/>
      <c r="D374" s="34" t="s">
        <v>19</v>
      </c>
      <c r="E374" s="26">
        <f>E375+E376+E377+E378</f>
        <v>2811.9319999999998</v>
      </c>
      <c r="F374" s="26">
        <f t="shared" ref="F374:G374" si="56">F375+F376+F377+F378</f>
        <v>2811.9319999999998</v>
      </c>
      <c r="G374" s="26">
        <f t="shared" si="56"/>
        <v>0</v>
      </c>
      <c r="H374" s="94">
        <f>H375+H376+H377+H378</f>
        <v>0</v>
      </c>
      <c r="I374" s="94"/>
      <c r="J374" s="94"/>
      <c r="K374" s="94"/>
      <c r="L374" s="94"/>
      <c r="M374" s="26">
        <f>M375+M376+M377+M378</f>
        <v>0</v>
      </c>
      <c r="N374" s="26">
        <f>N375+N376+N377+N378</f>
        <v>0</v>
      </c>
      <c r="O374" s="204"/>
    </row>
    <row r="375" spans="1:15" ht="41.4">
      <c r="A375" s="198"/>
      <c r="B375" s="193"/>
      <c r="C375" s="208"/>
      <c r="D375" s="34" t="s">
        <v>26</v>
      </c>
      <c r="E375" s="26">
        <f>F375+G375+H375+M375+N375</f>
        <v>2455.768</v>
      </c>
      <c r="F375" s="26">
        <v>2455.768</v>
      </c>
      <c r="G375" s="26">
        <v>0</v>
      </c>
      <c r="H375" s="94">
        <v>0</v>
      </c>
      <c r="I375" s="94"/>
      <c r="J375" s="94"/>
      <c r="K375" s="94"/>
      <c r="L375" s="94"/>
      <c r="M375" s="26">
        <v>0</v>
      </c>
      <c r="N375" s="26">
        <v>0</v>
      </c>
      <c r="O375" s="204"/>
    </row>
    <row r="376" spans="1:15" ht="41.4">
      <c r="A376" s="198"/>
      <c r="B376" s="193"/>
      <c r="C376" s="208"/>
      <c r="D376" s="34" t="s">
        <v>1</v>
      </c>
      <c r="E376" s="26">
        <f t="shared" ref="E376:E378" si="57">F376+G376+H376+M376+N376</f>
        <v>0</v>
      </c>
      <c r="F376" s="26">
        <v>0</v>
      </c>
      <c r="G376" s="26">
        <v>0</v>
      </c>
      <c r="H376" s="94">
        <v>0</v>
      </c>
      <c r="I376" s="94"/>
      <c r="J376" s="94"/>
      <c r="K376" s="94"/>
      <c r="L376" s="94"/>
      <c r="M376" s="26">
        <v>0</v>
      </c>
      <c r="N376" s="26">
        <v>0</v>
      </c>
      <c r="O376" s="204"/>
    </row>
    <row r="377" spans="1:15" ht="41.4">
      <c r="A377" s="198"/>
      <c r="B377" s="193"/>
      <c r="C377" s="208"/>
      <c r="D377" s="34" t="s">
        <v>20</v>
      </c>
      <c r="E377" s="26">
        <f t="shared" si="57"/>
        <v>356.16399999999999</v>
      </c>
      <c r="F377" s="26">
        <v>356.16399999999999</v>
      </c>
      <c r="G377" s="26">
        <v>0</v>
      </c>
      <c r="H377" s="94">
        <v>0</v>
      </c>
      <c r="I377" s="94"/>
      <c r="J377" s="94"/>
      <c r="K377" s="94"/>
      <c r="L377" s="94"/>
      <c r="M377" s="26">
        <v>0</v>
      </c>
      <c r="N377" s="26">
        <v>0</v>
      </c>
      <c r="O377" s="204"/>
    </row>
    <row r="378" spans="1:15" ht="27.6">
      <c r="A378" s="198"/>
      <c r="B378" s="193"/>
      <c r="C378" s="208"/>
      <c r="D378" s="34" t="s">
        <v>2</v>
      </c>
      <c r="E378" s="26">
        <f t="shared" si="57"/>
        <v>0</v>
      </c>
      <c r="F378" s="26">
        <v>0</v>
      </c>
      <c r="G378" s="26">
        <v>0</v>
      </c>
      <c r="H378" s="94">
        <v>0</v>
      </c>
      <c r="I378" s="94"/>
      <c r="J378" s="94"/>
      <c r="K378" s="94"/>
      <c r="L378" s="94"/>
      <c r="M378" s="26">
        <v>0</v>
      </c>
      <c r="N378" s="26">
        <v>0</v>
      </c>
      <c r="O378" s="204"/>
    </row>
    <row r="379" spans="1:15">
      <c r="A379" s="198"/>
      <c r="B379" s="95" t="s">
        <v>131</v>
      </c>
      <c r="C379" s="198"/>
      <c r="D379" s="198"/>
      <c r="E379" s="84" t="s">
        <v>61</v>
      </c>
      <c r="F379" s="84" t="s">
        <v>62</v>
      </c>
      <c r="G379" s="84" t="s">
        <v>173</v>
      </c>
      <c r="H379" s="84" t="s">
        <v>3</v>
      </c>
      <c r="I379" s="97" t="s">
        <v>138</v>
      </c>
      <c r="J379" s="97"/>
      <c r="K379" s="97"/>
      <c r="L379" s="97"/>
      <c r="M379" s="84" t="s">
        <v>63</v>
      </c>
      <c r="N379" s="84" t="s">
        <v>64</v>
      </c>
      <c r="O379" s="35"/>
    </row>
    <row r="380" spans="1:15" ht="27.6">
      <c r="A380" s="198"/>
      <c r="B380" s="95"/>
      <c r="C380" s="198"/>
      <c r="D380" s="198"/>
      <c r="E380" s="84"/>
      <c r="F380" s="84"/>
      <c r="G380" s="84"/>
      <c r="H380" s="84"/>
      <c r="I380" s="30" t="s">
        <v>134</v>
      </c>
      <c r="J380" s="30" t="s">
        <v>135</v>
      </c>
      <c r="K380" s="30" t="s">
        <v>136</v>
      </c>
      <c r="L380" s="30" t="s">
        <v>137</v>
      </c>
      <c r="M380" s="84"/>
      <c r="N380" s="84"/>
      <c r="O380" s="35"/>
    </row>
    <row r="381" spans="1:15" ht="116.25" customHeight="1">
      <c r="A381" s="198"/>
      <c r="B381" s="95"/>
      <c r="C381" s="198"/>
      <c r="D381" s="198"/>
      <c r="E381" s="31">
        <v>1</v>
      </c>
      <c r="F381" s="31">
        <v>1</v>
      </c>
      <c r="G381" s="31" t="s">
        <v>369</v>
      </c>
      <c r="H381" s="31" t="s">
        <v>369</v>
      </c>
      <c r="I381" s="31" t="s">
        <v>369</v>
      </c>
      <c r="J381" s="31" t="s">
        <v>369</v>
      </c>
      <c r="K381" s="31" t="s">
        <v>369</v>
      </c>
      <c r="L381" s="31" t="s">
        <v>369</v>
      </c>
      <c r="M381" s="31" t="s">
        <v>369</v>
      </c>
      <c r="N381" s="31" t="s">
        <v>369</v>
      </c>
      <c r="O381" s="35"/>
    </row>
    <row r="382" spans="1:15">
      <c r="A382" s="198" t="s">
        <v>407</v>
      </c>
      <c r="B382" s="193" t="s">
        <v>46</v>
      </c>
      <c r="C382" s="208"/>
      <c r="D382" s="34" t="s">
        <v>19</v>
      </c>
      <c r="E382" s="26">
        <v>0</v>
      </c>
      <c r="F382" s="26">
        <v>0</v>
      </c>
      <c r="G382" s="26">
        <v>0</v>
      </c>
      <c r="H382" s="94">
        <v>0</v>
      </c>
      <c r="I382" s="94"/>
      <c r="J382" s="94"/>
      <c r="K382" s="94"/>
      <c r="L382" s="94"/>
      <c r="M382" s="26">
        <v>0</v>
      </c>
      <c r="N382" s="26">
        <v>0</v>
      </c>
      <c r="O382" s="194"/>
    </row>
    <row r="383" spans="1:15" ht="41.4">
      <c r="A383" s="198"/>
      <c r="B383" s="193"/>
      <c r="C383" s="208"/>
      <c r="D383" s="34" t="s">
        <v>26</v>
      </c>
      <c r="E383" s="26">
        <v>0</v>
      </c>
      <c r="F383" s="26">
        <v>0</v>
      </c>
      <c r="G383" s="26">
        <v>0</v>
      </c>
      <c r="H383" s="94">
        <v>0</v>
      </c>
      <c r="I383" s="94"/>
      <c r="J383" s="94"/>
      <c r="K383" s="94"/>
      <c r="L383" s="94"/>
      <c r="M383" s="26">
        <v>0</v>
      </c>
      <c r="N383" s="26">
        <v>0</v>
      </c>
      <c r="O383" s="194"/>
    </row>
    <row r="384" spans="1:15" ht="41.4">
      <c r="A384" s="198"/>
      <c r="B384" s="193"/>
      <c r="C384" s="208"/>
      <c r="D384" s="34" t="s">
        <v>1</v>
      </c>
      <c r="E384" s="26">
        <v>0</v>
      </c>
      <c r="F384" s="26">
        <v>0</v>
      </c>
      <c r="G384" s="26">
        <v>0</v>
      </c>
      <c r="H384" s="94">
        <v>0</v>
      </c>
      <c r="I384" s="94"/>
      <c r="J384" s="94"/>
      <c r="K384" s="94"/>
      <c r="L384" s="94"/>
      <c r="M384" s="26">
        <v>0</v>
      </c>
      <c r="N384" s="26">
        <v>0</v>
      </c>
      <c r="O384" s="194"/>
    </row>
    <row r="385" spans="1:15" ht="41.4">
      <c r="A385" s="198"/>
      <c r="B385" s="193"/>
      <c r="C385" s="208"/>
      <c r="D385" s="34" t="s">
        <v>20</v>
      </c>
      <c r="E385" s="26">
        <v>0</v>
      </c>
      <c r="F385" s="26">
        <v>0</v>
      </c>
      <c r="G385" s="26">
        <v>0</v>
      </c>
      <c r="H385" s="94">
        <v>0</v>
      </c>
      <c r="I385" s="94"/>
      <c r="J385" s="94"/>
      <c r="K385" s="94"/>
      <c r="L385" s="94"/>
      <c r="M385" s="26">
        <v>0</v>
      </c>
      <c r="N385" s="26">
        <v>0</v>
      </c>
      <c r="O385" s="194"/>
    </row>
    <row r="386" spans="1:15" ht="96.75" customHeight="1">
      <c r="A386" s="198"/>
      <c r="B386" s="193"/>
      <c r="C386" s="208"/>
      <c r="D386" s="34" t="s">
        <v>2</v>
      </c>
      <c r="E386" s="26">
        <v>0</v>
      </c>
      <c r="F386" s="26">
        <v>0</v>
      </c>
      <c r="G386" s="26">
        <v>0</v>
      </c>
      <c r="H386" s="94">
        <v>0</v>
      </c>
      <c r="I386" s="94"/>
      <c r="J386" s="94"/>
      <c r="K386" s="94"/>
      <c r="L386" s="94"/>
      <c r="M386" s="26">
        <v>0</v>
      </c>
      <c r="N386" s="26">
        <v>0</v>
      </c>
      <c r="O386" s="194"/>
    </row>
    <row r="387" spans="1:15">
      <c r="A387" s="198"/>
      <c r="B387" s="95" t="s">
        <v>132</v>
      </c>
      <c r="C387" s="198"/>
      <c r="D387" s="198"/>
      <c r="E387" s="84" t="s">
        <v>61</v>
      </c>
      <c r="F387" s="84" t="s">
        <v>62</v>
      </c>
      <c r="G387" s="84" t="s">
        <v>173</v>
      </c>
      <c r="H387" s="84" t="s">
        <v>3</v>
      </c>
      <c r="I387" s="97" t="s">
        <v>138</v>
      </c>
      <c r="J387" s="97"/>
      <c r="K387" s="97"/>
      <c r="L387" s="97"/>
      <c r="M387" s="84" t="s">
        <v>63</v>
      </c>
      <c r="N387" s="84" t="s">
        <v>64</v>
      </c>
      <c r="O387" s="25"/>
    </row>
    <row r="388" spans="1:15" ht="27.6">
      <c r="A388" s="198"/>
      <c r="B388" s="95"/>
      <c r="C388" s="198"/>
      <c r="D388" s="198"/>
      <c r="E388" s="84"/>
      <c r="F388" s="84"/>
      <c r="G388" s="84"/>
      <c r="H388" s="84"/>
      <c r="I388" s="30" t="s">
        <v>134</v>
      </c>
      <c r="J388" s="30" t="s">
        <v>135</v>
      </c>
      <c r="K388" s="30" t="s">
        <v>136</v>
      </c>
      <c r="L388" s="30" t="s">
        <v>137</v>
      </c>
      <c r="M388" s="84"/>
      <c r="N388" s="84"/>
      <c r="O388" s="25"/>
    </row>
    <row r="389" spans="1:15" ht="150" customHeight="1">
      <c r="A389" s="198"/>
      <c r="B389" s="95"/>
      <c r="C389" s="198"/>
      <c r="D389" s="198"/>
      <c r="E389" s="39">
        <v>0</v>
      </c>
      <c r="F389" s="39">
        <v>0</v>
      </c>
      <c r="G389" s="39" t="s">
        <v>369</v>
      </c>
      <c r="H389" s="39" t="s">
        <v>369</v>
      </c>
      <c r="I389" s="39" t="s">
        <v>369</v>
      </c>
      <c r="J389" s="39" t="s">
        <v>369</v>
      </c>
      <c r="K389" s="39" t="s">
        <v>369</v>
      </c>
      <c r="L389" s="39" t="s">
        <v>369</v>
      </c>
      <c r="M389" s="39" t="s">
        <v>369</v>
      </c>
      <c r="N389" s="39" t="s">
        <v>369</v>
      </c>
      <c r="O389" s="25"/>
    </row>
    <row r="390" spans="1:15">
      <c r="A390" s="96" t="s">
        <v>408</v>
      </c>
      <c r="B390" s="164" t="s">
        <v>47</v>
      </c>
      <c r="C390" s="194"/>
      <c r="D390" s="25" t="s">
        <v>19</v>
      </c>
      <c r="E390" s="31"/>
      <c r="F390" s="40"/>
      <c r="G390" s="212" t="s">
        <v>65</v>
      </c>
      <c r="H390" s="213"/>
      <c r="I390" s="213"/>
      <c r="J390" s="213"/>
      <c r="K390" s="213"/>
      <c r="L390" s="213"/>
      <c r="M390" s="213"/>
      <c r="N390" s="213"/>
      <c r="O390" s="194"/>
    </row>
    <row r="391" spans="1:15" ht="41.4">
      <c r="A391" s="96"/>
      <c r="B391" s="164"/>
      <c r="C391" s="194"/>
      <c r="D391" s="25" t="s">
        <v>26</v>
      </c>
      <c r="E391" s="31"/>
      <c r="F391" s="41"/>
      <c r="G391" s="214"/>
      <c r="H391" s="215"/>
      <c r="I391" s="215"/>
      <c r="J391" s="215"/>
      <c r="K391" s="215"/>
      <c r="L391" s="215"/>
      <c r="M391" s="215"/>
      <c r="N391" s="215"/>
      <c r="O391" s="194"/>
    </row>
    <row r="392" spans="1:15" ht="41.4">
      <c r="A392" s="96"/>
      <c r="B392" s="164"/>
      <c r="C392" s="194"/>
      <c r="D392" s="25" t="s">
        <v>1</v>
      </c>
      <c r="E392" s="31"/>
      <c r="F392" s="41"/>
      <c r="G392" s="214"/>
      <c r="H392" s="215"/>
      <c r="I392" s="215"/>
      <c r="J392" s="215"/>
      <c r="K392" s="215"/>
      <c r="L392" s="215"/>
      <c r="M392" s="215"/>
      <c r="N392" s="215"/>
      <c r="O392" s="194"/>
    </row>
    <row r="393" spans="1:15" ht="41.4">
      <c r="A393" s="96"/>
      <c r="B393" s="164"/>
      <c r="C393" s="194"/>
      <c r="D393" s="25" t="s">
        <v>20</v>
      </c>
      <c r="E393" s="31"/>
      <c r="F393" s="41"/>
      <c r="G393" s="214"/>
      <c r="H393" s="215"/>
      <c r="I393" s="215"/>
      <c r="J393" s="215"/>
      <c r="K393" s="215"/>
      <c r="L393" s="215"/>
      <c r="M393" s="215"/>
      <c r="N393" s="215"/>
      <c r="O393" s="194"/>
    </row>
    <row r="394" spans="1:15" ht="229.5" customHeight="1">
      <c r="A394" s="96"/>
      <c r="B394" s="164"/>
      <c r="C394" s="194"/>
      <c r="D394" s="25" t="s">
        <v>2</v>
      </c>
      <c r="E394" s="31"/>
      <c r="F394" s="42"/>
      <c r="G394" s="216"/>
      <c r="H394" s="217"/>
      <c r="I394" s="217"/>
      <c r="J394" s="217"/>
      <c r="K394" s="217"/>
      <c r="L394" s="217"/>
      <c r="M394" s="217"/>
      <c r="N394" s="217"/>
      <c r="O394" s="194"/>
    </row>
    <row r="395" spans="1:15">
      <c r="A395" s="96"/>
      <c r="B395" s="173" t="s">
        <v>113</v>
      </c>
      <c r="C395" s="96"/>
      <c r="D395" s="96"/>
      <c r="E395" s="84" t="s">
        <v>61</v>
      </c>
      <c r="F395" s="84" t="s">
        <v>62</v>
      </c>
      <c r="G395" s="84" t="s">
        <v>173</v>
      </c>
      <c r="H395" s="84" t="s">
        <v>3</v>
      </c>
      <c r="I395" s="97" t="s">
        <v>138</v>
      </c>
      <c r="J395" s="97"/>
      <c r="K395" s="97"/>
      <c r="L395" s="97"/>
      <c r="M395" s="84" t="s">
        <v>63</v>
      </c>
      <c r="N395" s="84" t="s">
        <v>64</v>
      </c>
      <c r="O395" s="25"/>
    </row>
    <row r="396" spans="1:15" ht="27.6">
      <c r="A396" s="96"/>
      <c r="B396" s="173"/>
      <c r="C396" s="96"/>
      <c r="D396" s="96"/>
      <c r="E396" s="84"/>
      <c r="F396" s="84"/>
      <c r="G396" s="84"/>
      <c r="H396" s="84"/>
      <c r="I396" s="30" t="s">
        <v>134</v>
      </c>
      <c r="J396" s="30" t="s">
        <v>135</v>
      </c>
      <c r="K396" s="30" t="s">
        <v>136</v>
      </c>
      <c r="L396" s="30" t="s">
        <v>137</v>
      </c>
      <c r="M396" s="84"/>
      <c r="N396" s="84"/>
      <c r="O396" s="25"/>
    </row>
    <row r="397" spans="1:15" ht="137.25" customHeight="1">
      <c r="A397" s="96"/>
      <c r="B397" s="173"/>
      <c r="C397" s="96"/>
      <c r="D397" s="96"/>
      <c r="E397" s="31">
        <v>0</v>
      </c>
      <c r="F397" s="31">
        <v>0</v>
      </c>
      <c r="G397" s="31">
        <v>0</v>
      </c>
      <c r="H397" s="31">
        <v>0</v>
      </c>
      <c r="I397" s="31">
        <v>0</v>
      </c>
      <c r="J397" s="31">
        <v>0</v>
      </c>
      <c r="K397" s="31">
        <v>0</v>
      </c>
      <c r="L397" s="31">
        <v>0</v>
      </c>
      <c r="M397" s="31">
        <v>0</v>
      </c>
      <c r="N397" s="31">
        <v>0</v>
      </c>
      <c r="O397" s="25"/>
    </row>
    <row r="398" spans="1:15">
      <c r="A398" s="96" t="s">
        <v>409</v>
      </c>
      <c r="B398" s="164" t="s">
        <v>74</v>
      </c>
      <c r="C398" s="194"/>
      <c r="D398" s="25" t="s">
        <v>19</v>
      </c>
      <c r="E398" s="31"/>
      <c r="F398" s="40"/>
      <c r="G398" s="212" t="s">
        <v>65</v>
      </c>
      <c r="H398" s="213"/>
      <c r="I398" s="213"/>
      <c r="J398" s="213"/>
      <c r="K398" s="213"/>
      <c r="L398" s="213"/>
      <c r="M398" s="213"/>
      <c r="N398" s="213"/>
      <c r="O398" s="194"/>
    </row>
    <row r="399" spans="1:15" ht="41.4">
      <c r="A399" s="96"/>
      <c r="B399" s="164"/>
      <c r="C399" s="194"/>
      <c r="D399" s="25" t="s">
        <v>26</v>
      </c>
      <c r="E399" s="31"/>
      <c r="F399" s="41"/>
      <c r="G399" s="214"/>
      <c r="H399" s="215"/>
      <c r="I399" s="215"/>
      <c r="J399" s="215"/>
      <c r="K399" s="215"/>
      <c r="L399" s="215"/>
      <c r="M399" s="215"/>
      <c r="N399" s="215"/>
      <c r="O399" s="194"/>
    </row>
    <row r="400" spans="1:15" ht="41.4">
      <c r="A400" s="96"/>
      <c r="B400" s="164"/>
      <c r="C400" s="194"/>
      <c r="D400" s="25" t="s">
        <v>1</v>
      </c>
      <c r="E400" s="31"/>
      <c r="F400" s="41"/>
      <c r="G400" s="214"/>
      <c r="H400" s="215"/>
      <c r="I400" s="215"/>
      <c r="J400" s="215"/>
      <c r="K400" s="215"/>
      <c r="L400" s="215"/>
      <c r="M400" s="215"/>
      <c r="N400" s="215"/>
      <c r="O400" s="194"/>
    </row>
    <row r="401" spans="1:15" ht="41.4">
      <c r="A401" s="96"/>
      <c r="B401" s="164"/>
      <c r="C401" s="194"/>
      <c r="D401" s="25" t="s">
        <v>20</v>
      </c>
      <c r="E401" s="31"/>
      <c r="F401" s="41"/>
      <c r="G401" s="214"/>
      <c r="H401" s="215"/>
      <c r="I401" s="215"/>
      <c r="J401" s="215"/>
      <c r="K401" s="215"/>
      <c r="L401" s="215"/>
      <c r="M401" s="215"/>
      <c r="N401" s="215"/>
      <c r="O401" s="194"/>
    </row>
    <row r="402" spans="1:15" ht="68.25" customHeight="1">
      <c r="A402" s="96"/>
      <c r="B402" s="164"/>
      <c r="C402" s="194"/>
      <c r="D402" s="25" t="s">
        <v>2</v>
      </c>
      <c r="E402" s="31"/>
      <c r="F402" s="42"/>
      <c r="G402" s="216"/>
      <c r="H402" s="217"/>
      <c r="I402" s="217"/>
      <c r="J402" s="217"/>
      <c r="K402" s="217"/>
      <c r="L402" s="217"/>
      <c r="M402" s="217"/>
      <c r="N402" s="217"/>
      <c r="O402" s="194"/>
    </row>
    <row r="403" spans="1:15">
      <c r="A403" s="96"/>
      <c r="B403" s="173" t="s">
        <v>395</v>
      </c>
      <c r="C403" s="96"/>
      <c r="D403" s="96"/>
      <c r="E403" s="84" t="s">
        <v>61</v>
      </c>
      <c r="F403" s="84" t="s">
        <v>62</v>
      </c>
      <c r="G403" s="84" t="s">
        <v>173</v>
      </c>
      <c r="H403" s="84" t="s">
        <v>3</v>
      </c>
      <c r="I403" s="97" t="s">
        <v>138</v>
      </c>
      <c r="J403" s="97"/>
      <c r="K403" s="97"/>
      <c r="L403" s="97"/>
      <c r="M403" s="84" t="s">
        <v>63</v>
      </c>
      <c r="N403" s="84" t="s">
        <v>64</v>
      </c>
      <c r="O403" s="25"/>
    </row>
    <row r="404" spans="1:15" ht="27.6">
      <c r="A404" s="96"/>
      <c r="B404" s="173"/>
      <c r="C404" s="96"/>
      <c r="D404" s="96"/>
      <c r="E404" s="84"/>
      <c r="F404" s="84"/>
      <c r="G404" s="84"/>
      <c r="H404" s="84"/>
      <c r="I404" s="30" t="s">
        <v>134</v>
      </c>
      <c r="J404" s="30" t="s">
        <v>135</v>
      </c>
      <c r="K404" s="30" t="s">
        <v>136</v>
      </c>
      <c r="L404" s="30" t="s">
        <v>137</v>
      </c>
      <c r="M404" s="84"/>
      <c r="N404" s="84"/>
      <c r="O404" s="25"/>
    </row>
    <row r="405" spans="1:15" ht="177.75" customHeight="1">
      <c r="A405" s="96"/>
      <c r="B405" s="173"/>
      <c r="C405" s="96"/>
      <c r="D405" s="96"/>
      <c r="E405" s="31">
        <v>0</v>
      </c>
      <c r="F405" s="31">
        <v>0</v>
      </c>
      <c r="G405" s="31">
        <v>0</v>
      </c>
      <c r="H405" s="31">
        <v>0</v>
      </c>
      <c r="I405" s="31">
        <v>0</v>
      </c>
      <c r="J405" s="31">
        <v>0</v>
      </c>
      <c r="K405" s="31">
        <v>0</v>
      </c>
      <c r="L405" s="31">
        <v>0</v>
      </c>
      <c r="M405" s="31">
        <v>0</v>
      </c>
      <c r="N405" s="31">
        <v>0</v>
      </c>
      <c r="O405" s="25"/>
    </row>
    <row r="406" spans="1:15">
      <c r="A406" s="198" t="s">
        <v>410</v>
      </c>
      <c r="B406" s="193" t="s">
        <v>163</v>
      </c>
      <c r="C406" s="204"/>
      <c r="D406" s="43" t="s">
        <v>19</v>
      </c>
      <c r="E406" s="26">
        <v>0</v>
      </c>
      <c r="F406" s="26">
        <v>0</v>
      </c>
      <c r="G406" s="26">
        <v>0</v>
      </c>
      <c r="H406" s="94">
        <v>0</v>
      </c>
      <c r="I406" s="94"/>
      <c r="J406" s="94"/>
      <c r="K406" s="94"/>
      <c r="L406" s="94"/>
      <c r="M406" s="26">
        <v>0</v>
      </c>
      <c r="N406" s="26">
        <v>0</v>
      </c>
      <c r="O406" s="204"/>
    </row>
    <row r="407" spans="1:15" ht="41.4">
      <c r="A407" s="198"/>
      <c r="B407" s="218"/>
      <c r="C407" s="204"/>
      <c r="D407" s="43" t="s">
        <v>26</v>
      </c>
      <c r="E407" s="26">
        <v>0</v>
      </c>
      <c r="F407" s="26">
        <v>0</v>
      </c>
      <c r="G407" s="26">
        <v>0</v>
      </c>
      <c r="H407" s="94">
        <v>0</v>
      </c>
      <c r="I407" s="94"/>
      <c r="J407" s="94"/>
      <c r="K407" s="94"/>
      <c r="L407" s="94"/>
      <c r="M407" s="26">
        <v>0</v>
      </c>
      <c r="N407" s="26">
        <v>0</v>
      </c>
      <c r="O407" s="204"/>
    </row>
    <row r="408" spans="1:15" ht="41.4">
      <c r="A408" s="198"/>
      <c r="B408" s="218"/>
      <c r="C408" s="204"/>
      <c r="D408" s="43" t="s">
        <v>1</v>
      </c>
      <c r="E408" s="26">
        <v>0</v>
      </c>
      <c r="F408" s="26">
        <v>0</v>
      </c>
      <c r="G408" s="26">
        <v>0</v>
      </c>
      <c r="H408" s="94">
        <v>0</v>
      </c>
      <c r="I408" s="94"/>
      <c r="J408" s="94"/>
      <c r="K408" s="94"/>
      <c r="L408" s="94"/>
      <c r="M408" s="26">
        <v>0</v>
      </c>
      <c r="N408" s="26">
        <v>0</v>
      </c>
      <c r="O408" s="204"/>
    </row>
    <row r="409" spans="1:15" ht="41.4">
      <c r="A409" s="198"/>
      <c r="B409" s="218"/>
      <c r="C409" s="204"/>
      <c r="D409" s="43" t="s">
        <v>20</v>
      </c>
      <c r="E409" s="26">
        <v>0</v>
      </c>
      <c r="F409" s="26">
        <v>0</v>
      </c>
      <c r="G409" s="26">
        <v>0</v>
      </c>
      <c r="H409" s="94">
        <v>0</v>
      </c>
      <c r="I409" s="94"/>
      <c r="J409" s="94"/>
      <c r="K409" s="94"/>
      <c r="L409" s="94"/>
      <c r="M409" s="26">
        <v>0</v>
      </c>
      <c r="N409" s="26">
        <v>0</v>
      </c>
      <c r="O409" s="204"/>
    </row>
    <row r="410" spans="1:15" ht="27.6">
      <c r="A410" s="198"/>
      <c r="B410" s="218"/>
      <c r="C410" s="204"/>
      <c r="D410" s="43" t="s">
        <v>2</v>
      </c>
      <c r="E410" s="26">
        <v>0</v>
      </c>
      <c r="F410" s="26">
        <v>0</v>
      </c>
      <c r="G410" s="26">
        <v>0</v>
      </c>
      <c r="H410" s="94">
        <v>0</v>
      </c>
      <c r="I410" s="94"/>
      <c r="J410" s="94"/>
      <c r="K410" s="94"/>
      <c r="L410" s="94"/>
      <c r="M410" s="26">
        <v>0</v>
      </c>
      <c r="N410" s="26">
        <v>0</v>
      </c>
      <c r="O410" s="204"/>
    </row>
    <row r="411" spans="1:15">
      <c r="A411" s="198"/>
      <c r="B411" s="219" t="s">
        <v>323</v>
      </c>
      <c r="C411" s="207"/>
      <c r="D411" s="207"/>
      <c r="E411" s="84" t="s">
        <v>61</v>
      </c>
      <c r="F411" s="84" t="s">
        <v>62</v>
      </c>
      <c r="G411" s="84" t="s">
        <v>173</v>
      </c>
      <c r="H411" s="84" t="s">
        <v>3</v>
      </c>
      <c r="I411" s="97" t="s">
        <v>138</v>
      </c>
      <c r="J411" s="97"/>
      <c r="K411" s="97"/>
      <c r="L411" s="97"/>
      <c r="M411" s="84" t="s">
        <v>63</v>
      </c>
      <c r="N411" s="84" t="s">
        <v>64</v>
      </c>
      <c r="O411" s="35"/>
    </row>
    <row r="412" spans="1:15" ht="27.6">
      <c r="A412" s="198"/>
      <c r="B412" s="219"/>
      <c r="C412" s="207"/>
      <c r="D412" s="207"/>
      <c r="E412" s="84"/>
      <c r="F412" s="84"/>
      <c r="G412" s="84"/>
      <c r="H412" s="84"/>
      <c r="I412" s="30" t="s">
        <v>134</v>
      </c>
      <c r="J412" s="30" t="s">
        <v>135</v>
      </c>
      <c r="K412" s="30" t="s">
        <v>136</v>
      </c>
      <c r="L412" s="30" t="s">
        <v>137</v>
      </c>
      <c r="M412" s="84"/>
      <c r="N412" s="84"/>
      <c r="O412" s="35"/>
    </row>
    <row r="413" spans="1:15" ht="97.5" customHeight="1">
      <c r="A413" s="198"/>
      <c r="B413" s="219"/>
      <c r="C413" s="207"/>
      <c r="D413" s="207"/>
      <c r="E413" s="39">
        <v>0</v>
      </c>
      <c r="F413" s="39">
        <v>0</v>
      </c>
      <c r="G413" s="39">
        <v>0</v>
      </c>
      <c r="H413" s="39">
        <v>0</v>
      </c>
      <c r="I413" s="39">
        <v>0</v>
      </c>
      <c r="J413" s="39">
        <v>0</v>
      </c>
      <c r="K413" s="39">
        <v>0</v>
      </c>
      <c r="L413" s="39">
        <v>0</v>
      </c>
      <c r="M413" s="39">
        <v>0</v>
      </c>
      <c r="N413" s="39">
        <v>0</v>
      </c>
      <c r="O413" s="35"/>
    </row>
    <row r="414" spans="1:15">
      <c r="A414" s="96" t="s">
        <v>373</v>
      </c>
      <c r="B414" s="164" t="s">
        <v>157</v>
      </c>
      <c r="C414" s="194"/>
      <c r="D414" s="25" t="s">
        <v>19</v>
      </c>
      <c r="E414" s="26">
        <v>0</v>
      </c>
      <c r="F414" s="26">
        <v>0</v>
      </c>
      <c r="G414" s="26">
        <v>0</v>
      </c>
      <c r="H414" s="94">
        <v>0</v>
      </c>
      <c r="I414" s="94"/>
      <c r="J414" s="94"/>
      <c r="K414" s="94"/>
      <c r="L414" s="94"/>
      <c r="M414" s="26">
        <v>0</v>
      </c>
      <c r="N414" s="26">
        <v>0</v>
      </c>
      <c r="O414" s="194"/>
    </row>
    <row r="415" spans="1:15" ht="41.4">
      <c r="A415" s="96"/>
      <c r="B415" s="164"/>
      <c r="C415" s="194"/>
      <c r="D415" s="25" t="s">
        <v>26</v>
      </c>
      <c r="E415" s="26">
        <v>0</v>
      </c>
      <c r="F415" s="26">
        <v>0</v>
      </c>
      <c r="G415" s="26">
        <v>0</v>
      </c>
      <c r="H415" s="94">
        <v>0</v>
      </c>
      <c r="I415" s="94"/>
      <c r="J415" s="94"/>
      <c r="K415" s="94"/>
      <c r="L415" s="94"/>
      <c r="M415" s="26">
        <v>0</v>
      </c>
      <c r="N415" s="26">
        <v>0</v>
      </c>
      <c r="O415" s="194"/>
    </row>
    <row r="416" spans="1:15" ht="41.4">
      <c r="A416" s="96"/>
      <c r="B416" s="164"/>
      <c r="C416" s="194"/>
      <c r="D416" s="25" t="s">
        <v>1</v>
      </c>
      <c r="E416" s="26">
        <v>0</v>
      </c>
      <c r="F416" s="26">
        <v>0</v>
      </c>
      <c r="G416" s="26">
        <v>0</v>
      </c>
      <c r="H416" s="94">
        <v>0</v>
      </c>
      <c r="I416" s="94"/>
      <c r="J416" s="94"/>
      <c r="K416" s="94"/>
      <c r="L416" s="94"/>
      <c r="M416" s="26">
        <v>0</v>
      </c>
      <c r="N416" s="26">
        <v>0</v>
      </c>
      <c r="O416" s="194"/>
    </row>
    <row r="417" spans="1:32" ht="41.4">
      <c r="A417" s="96"/>
      <c r="B417" s="164"/>
      <c r="C417" s="194"/>
      <c r="D417" s="25" t="s">
        <v>20</v>
      </c>
      <c r="E417" s="26">
        <v>0</v>
      </c>
      <c r="F417" s="26">
        <v>0</v>
      </c>
      <c r="G417" s="26">
        <v>0</v>
      </c>
      <c r="H417" s="94">
        <v>0</v>
      </c>
      <c r="I417" s="94"/>
      <c r="J417" s="94"/>
      <c r="K417" s="94"/>
      <c r="L417" s="94"/>
      <c r="M417" s="26">
        <v>0</v>
      </c>
      <c r="N417" s="26">
        <v>0</v>
      </c>
      <c r="O417" s="194"/>
    </row>
    <row r="418" spans="1:32" ht="27.6">
      <c r="A418" s="96"/>
      <c r="B418" s="164"/>
      <c r="C418" s="194"/>
      <c r="D418" s="25" t="s">
        <v>2</v>
      </c>
      <c r="E418" s="26">
        <v>0</v>
      </c>
      <c r="F418" s="26">
        <v>0</v>
      </c>
      <c r="G418" s="26">
        <v>0</v>
      </c>
      <c r="H418" s="94">
        <v>0</v>
      </c>
      <c r="I418" s="94"/>
      <c r="J418" s="94"/>
      <c r="K418" s="94"/>
      <c r="L418" s="94"/>
      <c r="M418" s="26">
        <v>0</v>
      </c>
      <c r="N418" s="26">
        <v>0</v>
      </c>
      <c r="O418" s="194"/>
    </row>
    <row r="419" spans="1:32">
      <c r="A419" s="85" t="s">
        <v>52</v>
      </c>
      <c r="B419" s="164" t="s">
        <v>158</v>
      </c>
      <c r="C419" s="194"/>
      <c r="D419" s="25" t="s">
        <v>19</v>
      </c>
      <c r="E419" s="26">
        <v>0</v>
      </c>
      <c r="F419" s="26">
        <v>0</v>
      </c>
      <c r="G419" s="26">
        <v>0</v>
      </c>
      <c r="H419" s="94">
        <v>0</v>
      </c>
      <c r="I419" s="94"/>
      <c r="J419" s="94"/>
      <c r="K419" s="94"/>
      <c r="L419" s="94"/>
      <c r="M419" s="26">
        <v>0</v>
      </c>
      <c r="N419" s="26">
        <v>0</v>
      </c>
      <c r="O419" s="194"/>
    </row>
    <row r="420" spans="1:32" ht="41.4">
      <c r="A420" s="86"/>
      <c r="B420" s="164"/>
      <c r="C420" s="194"/>
      <c r="D420" s="25" t="s">
        <v>26</v>
      </c>
      <c r="E420" s="26">
        <v>0</v>
      </c>
      <c r="F420" s="26">
        <v>0</v>
      </c>
      <c r="G420" s="26">
        <v>0</v>
      </c>
      <c r="H420" s="94">
        <v>0</v>
      </c>
      <c r="I420" s="94"/>
      <c r="J420" s="94"/>
      <c r="K420" s="94"/>
      <c r="L420" s="94"/>
      <c r="M420" s="26">
        <v>0</v>
      </c>
      <c r="N420" s="26">
        <v>0</v>
      </c>
      <c r="O420" s="194"/>
    </row>
    <row r="421" spans="1:32" ht="41.4">
      <c r="A421" s="86"/>
      <c r="B421" s="164"/>
      <c r="C421" s="194"/>
      <c r="D421" s="25" t="s">
        <v>1</v>
      </c>
      <c r="E421" s="26">
        <v>0</v>
      </c>
      <c r="F421" s="26">
        <v>0</v>
      </c>
      <c r="G421" s="26">
        <v>0</v>
      </c>
      <c r="H421" s="94">
        <v>0</v>
      </c>
      <c r="I421" s="94"/>
      <c r="J421" s="94"/>
      <c r="K421" s="94"/>
      <c r="L421" s="94"/>
      <c r="M421" s="26">
        <v>0</v>
      </c>
      <c r="N421" s="26">
        <v>0</v>
      </c>
      <c r="O421" s="194"/>
    </row>
    <row r="422" spans="1:32" ht="41.4">
      <c r="A422" s="86"/>
      <c r="B422" s="164"/>
      <c r="C422" s="194"/>
      <c r="D422" s="25" t="s">
        <v>20</v>
      </c>
      <c r="E422" s="26">
        <v>0</v>
      </c>
      <c r="F422" s="26">
        <v>0</v>
      </c>
      <c r="G422" s="26">
        <v>0</v>
      </c>
      <c r="H422" s="94">
        <v>0</v>
      </c>
      <c r="I422" s="94"/>
      <c r="J422" s="94"/>
      <c r="K422" s="94"/>
      <c r="L422" s="94"/>
      <c r="M422" s="26">
        <v>0</v>
      </c>
      <c r="N422" s="26">
        <v>0</v>
      </c>
      <c r="O422" s="194"/>
    </row>
    <row r="423" spans="1:32" ht="201" customHeight="1">
      <c r="A423" s="86"/>
      <c r="B423" s="164"/>
      <c r="C423" s="194"/>
      <c r="D423" s="25" t="s">
        <v>2</v>
      </c>
      <c r="E423" s="26">
        <v>0</v>
      </c>
      <c r="F423" s="26">
        <v>0</v>
      </c>
      <c r="G423" s="26">
        <v>0</v>
      </c>
      <c r="H423" s="94">
        <v>0</v>
      </c>
      <c r="I423" s="94"/>
      <c r="J423" s="94"/>
      <c r="K423" s="94"/>
      <c r="L423" s="94"/>
      <c r="M423" s="26">
        <v>0</v>
      </c>
      <c r="N423" s="26">
        <v>0</v>
      </c>
      <c r="O423" s="194"/>
    </row>
    <row r="424" spans="1:32">
      <c r="A424" s="86"/>
      <c r="B424" s="219" t="s">
        <v>335</v>
      </c>
      <c r="C424" s="96"/>
      <c r="D424" s="96"/>
      <c r="E424" s="84" t="s">
        <v>61</v>
      </c>
      <c r="F424" s="84" t="s">
        <v>62</v>
      </c>
      <c r="G424" s="84" t="s">
        <v>173</v>
      </c>
      <c r="H424" s="84" t="s">
        <v>3</v>
      </c>
      <c r="I424" s="97" t="s">
        <v>138</v>
      </c>
      <c r="J424" s="97"/>
      <c r="K424" s="97"/>
      <c r="L424" s="97"/>
      <c r="M424" s="84" t="s">
        <v>63</v>
      </c>
      <c r="N424" s="84" t="s">
        <v>64</v>
      </c>
      <c r="O424" s="25"/>
    </row>
    <row r="425" spans="1:32" ht="27.6">
      <c r="A425" s="86"/>
      <c r="B425" s="219"/>
      <c r="C425" s="96"/>
      <c r="D425" s="96"/>
      <c r="E425" s="84"/>
      <c r="F425" s="84"/>
      <c r="G425" s="84"/>
      <c r="H425" s="84"/>
      <c r="I425" s="30" t="s">
        <v>134</v>
      </c>
      <c r="J425" s="30" t="s">
        <v>135</v>
      </c>
      <c r="K425" s="30" t="s">
        <v>136</v>
      </c>
      <c r="L425" s="30" t="s">
        <v>137</v>
      </c>
      <c r="M425" s="84"/>
      <c r="N425" s="84"/>
      <c r="O425" s="25"/>
    </row>
    <row r="426" spans="1:32">
      <c r="A426" s="87"/>
      <c r="B426" s="219"/>
      <c r="C426" s="96"/>
      <c r="D426" s="96"/>
      <c r="E426" s="31" t="s">
        <v>369</v>
      </c>
      <c r="F426" s="31" t="s">
        <v>369</v>
      </c>
      <c r="G426" s="31" t="s">
        <v>369</v>
      </c>
      <c r="H426" s="31" t="s">
        <v>369</v>
      </c>
      <c r="I426" s="31" t="s">
        <v>369</v>
      </c>
      <c r="J426" s="31" t="s">
        <v>369</v>
      </c>
      <c r="K426" s="31" t="s">
        <v>369</v>
      </c>
      <c r="L426" s="31" t="s">
        <v>369</v>
      </c>
      <c r="M426" s="31" t="s">
        <v>369</v>
      </c>
      <c r="N426" s="31" t="s">
        <v>369</v>
      </c>
      <c r="O426" s="25"/>
    </row>
    <row r="427" spans="1:32">
      <c r="A427" s="85" t="s">
        <v>374</v>
      </c>
      <c r="B427" s="220" t="s">
        <v>167</v>
      </c>
      <c r="C427" s="22"/>
      <c r="D427" s="25" t="s">
        <v>19</v>
      </c>
      <c r="E427" s="26">
        <f>E428+E429+E430+E431</f>
        <v>4218.2</v>
      </c>
      <c r="F427" s="26">
        <f>F428+F429+F430+F431</f>
        <v>2124.1999999999998</v>
      </c>
      <c r="G427" s="26">
        <f>G428+G429+G430+G431</f>
        <v>2094</v>
      </c>
      <c r="H427" s="170">
        <f>H428+H429+H430+H431</f>
        <v>0</v>
      </c>
      <c r="I427" s="171"/>
      <c r="J427" s="171"/>
      <c r="K427" s="171"/>
      <c r="L427" s="172"/>
      <c r="M427" s="26">
        <f>M428+M429+M430+M431</f>
        <v>0</v>
      </c>
      <c r="N427" s="26">
        <f>N428+N429+N430+N431</f>
        <v>0</v>
      </c>
      <c r="O427" s="25"/>
    </row>
    <row r="428" spans="1:32" ht="41.4">
      <c r="A428" s="86"/>
      <c r="B428" s="221"/>
      <c r="C428" s="22"/>
      <c r="D428" s="25" t="s">
        <v>26</v>
      </c>
      <c r="E428" s="26">
        <f>F428+G428+H428+M428+N428</f>
        <v>1054.5500099999999</v>
      </c>
      <c r="F428" s="26">
        <v>531.05001000000004</v>
      </c>
      <c r="G428" s="26">
        <v>523.5</v>
      </c>
      <c r="H428" s="170">
        <v>0</v>
      </c>
      <c r="I428" s="171"/>
      <c r="J428" s="171"/>
      <c r="K428" s="171"/>
      <c r="L428" s="172"/>
      <c r="M428" s="26">
        <v>0</v>
      </c>
      <c r="N428" s="26">
        <v>0</v>
      </c>
      <c r="O428" s="25"/>
    </row>
    <row r="429" spans="1:32" ht="41.4">
      <c r="A429" s="86"/>
      <c r="B429" s="221"/>
      <c r="C429" s="22"/>
      <c r="D429" s="25" t="s">
        <v>1</v>
      </c>
      <c r="E429" s="26">
        <f t="shared" ref="E429:E431" si="58">F429+G429+H429+M429+N429</f>
        <v>3163.6499899999999</v>
      </c>
      <c r="F429" s="26">
        <v>1593.1499899999999</v>
      </c>
      <c r="G429" s="26">
        <v>1570.5</v>
      </c>
      <c r="H429" s="170">
        <v>0</v>
      </c>
      <c r="I429" s="171"/>
      <c r="J429" s="171"/>
      <c r="K429" s="171"/>
      <c r="L429" s="172"/>
      <c r="M429" s="26">
        <v>0</v>
      </c>
      <c r="N429" s="26">
        <v>0</v>
      </c>
      <c r="O429" s="25"/>
    </row>
    <row r="430" spans="1:32" ht="41.4">
      <c r="A430" s="86"/>
      <c r="B430" s="221"/>
      <c r="C430" s="22"/>
      <c r="D430" s="25" t="s">
        <v>20</v>
      </c>
      <c r="E430" s="26">
        <f t="shared" si="58"/>
        <v>0</v>
      </c>
      <c r="F430" s="26">
        <v>0</v>
      </c>
      <c r="G430" s="26">
        <v>0</v>
      </c>
      <c r="H430" s="170">
        <v>0</v>
      </c>
      <c r="I430" s="171"/>
      <c r="J430" s="171"/>
      <c r="K430" s="171"/>
      <c r="L430" s="172"/>
      <c r="M430" s="26">
        <v>0</v>
      </c>
      <c r="N430" s="26">
        <v>0</v>
      </c>
      <c r="O430" s="25"/>
    </row>
    <row r="431" spans="1:32" ht="27.6">
      <c r="A431" s="87"/>
      <c r="B431" s="222"/>
      <c r="C431" s="22"/>
      <c r="D431" s="25" t="s">
        <v>2</v>
      </c>
      <c r="E431" s="26">
        <f t="shared" si="58"/>
        <v>0</v>
      </c>
      <c r="F431" s="26">
        <v>0</v>
      </c>
      <c r="G431" s="26">
        <v>0</v>
      </c>
      <c r="H431" s="170">
        <v>0</v>
      </c>
      <c r="I431" s="171"/>
      <c r="J431" s="171"/>
      <c r="K431" s="171"/>
      <c r="L431" s="172"/>
      <c r="M431" s="26">
        <v>0</v>
      </c>
      <c r="N431" s="26">
        <v>0</v>
      </c>
      <c r="O431" s="25"/>
    </row>
    <row r="432" spans="1:32" s="79" customFormat="1">
      <c r="A432" s="85" t="s">
        <v>54</v>
      </c>
      <c r="B432" s="220" t="s">
        <v>124</v>
      </c>
      <c r="C432" s="81"/>
      <c r="D432" s="65" t="s">
        <v>19</v>
      </c>
      <c r="E432" s="66">
        <f>E433+E434+E435+E436</f>
        <v>4218.2</v>
      </c>
      <c r="F432" s="66">
        <f>F433+F434+F435+F436</f>
        <v>2124.1999999999998</v>
      </c>
      <c r="G432" s="66">
        <f>G433+G434+G435+G436</f>
        <v>2094</v>
      </c>
      <c r="H432" s="223">
        <f>H433+H434+H435+H436</f>
        <v>0</v>
      </c>
      <c r="I432" s="224"/>
      <c r="J432" s="224"/>
      <c r="K432" s="224"/>
      <c r="L432" s="225"/>
      <c r="M432" s="66">
        <f>M433+M434+M435+M436</f>
        <v>0</v>
      </c>
      <c r="N432" s="66">
        <f>N433+N434+N435+N436</f>
        <v>0</v>
      </c>
      <c r="O432" s="65"/>
      <c r="P432" s="68"/>
      <c r="Q432" s="68"/>
      <c r="R432" s="68"/>
      <c r="S432" s="68"/>
      <c r="T432" s="68"/>
      <c r="U432" s="68"/>
      <c r="V432" s="68"/>
      <c r="W432" s="68"/>
      <c r="X432" s="68"/>
      <c r="Y432" s="68"/>
      <c r="Z432" s="68"/>
      <c r="AA432" s="68"/>
      <c r="AB432" s="68"/>
      <c r="AC432" s="68"/>
      <c r="AD432" s="68"/>
      <c r="AE432" s="68"/>
      <c r="AF432" s="68"/>
    </row>
    <row r="433" spans="1:32" s="79" customFormat="1" ht="41.4">
      <c r="A433" s="86"/>
      <c r="B433" s="221"/>
      <c r="C433" s="81"/>
      <c r="D433" s="65" t="s">
        <v>26</v>
      </c>
      <c r="E433" s="66">
        <f>F433+G433+H433+M433+N433</f>
        <v>1054.5500099999999</v>
      </c>
      <c r="F433" s="66">
        <v>531.05001000000004</v>
      </c>
      <c r="G433" s="66">
        <v>523.5</v>
      </c>
      <c r="H433" s="223">
        <v>0</v>
      </c>
      <c r="I433" s="224"/>
      <c r="J433" s="224"/>
      <c r="K433" s="224"/>
      <c r="L433" s="225"/>
      <c r="M433" s="66">
        <v>0</v>
      </c>
      <c r="N433" s="66">
        <v>0</v>
      </c>
      <c r="O433" s="65"/>
      <c r="P433" s="68"/>
      <c r="Q433" s="68"/>
      <c r="R433" s="68"/>
      <c r="S433" s="68"/>
      <c r="T433" s="68"/>
      <c r="U433" s="68"/>
      <c r="V433" s="68"/>
      <c r="W433" s="68"/>
      <c r="X433" s="68"/>
      <c r="Y433" s="68"/>
      <c r="Z433" s="68"/>
      <c r="AA433" s="68"/>
      <c r="AB433" s="68"/>
      <c r="AC433" s="68"/>
      <c r="AD433" s="68"/>
      <c r="AE433" s="68"/>
      <c r="AF433" s="68"/>
    </row>
    <row r="434" spans="1:32" s="79" customFormat="1" ht="41.4">
      <c r="A434" s="86"/>
      <c r="B434" s="221"/>
      <c r="C434" s="81"/>
      <c r="D434" s="65" t="s">
        <v>1</v>
      </c>
      <c r="E434" s="66">
        <f t="shared" ref="E434:E436" si="59">F434+G434+H434+M434+N434</f>
        <v>3163.6499899999999</v>
      </c>
      <c r="F434" s="66">
        <v>1593.1499899999999</v>
      </c>
      <c r="G434" s="66">
        <v>1570.5</v>
      </c>
      <c r="H434" s="223">
        <v>0</v>
      </c>
      <c r="I434" s="224"/>
      <c r="J434" s="224"/>
      <c r="K434" s="224"/>
      <c r="L434" s="225"/>
      <c r="M434" s="66">
        <v>0</v>
      </c>
      <c r="N434" s="66">
        <v>0</v>
      </c>
      <c r="O434" s="65"/>
      <c r="P434" s="68"/>
      <c r="Q434" s="68"/>
      <c r="R434" s="68"/>
      <c r="S434" s="68"/>
      <c r="T434" s="68"/>
      <c r="U434" s="68"/>
      <c r="V434" s="68"/>
      <c r="W434" s="68"/>
      <c r="X434" s="68"/>
      <c r="Y434" s="68"/>
      <c r="Z434" s="68"/>
      <c r="AA434" s="68"/>
      <c r="AB434" s="68"/>
      <c r="AC434" s="68"/>
      <c r="AD434" s="68"/>
      <c r="AE434" s="68"/>
      <c r="AF434" s="68"/>
    </row>
    <row r="435" spans="1:32" s="79" customFormat="1" ht="41.4">
      <c r="A435" s="86"/>
      <c r="B435" s="221"/>
      <c r="C435" s="81"/>
      <c r="D435" s="65" t="s">
        <v>20</v>
      </c>
      <c r="E435" s="66">
        <f t="shared" si="59"/>
        <v>0</v>
      </c>
      <c r="F435" s="66">
        <v>0</v>
      </c>
      <c r="G435" s="66">
        <v>0</v>
      </c>
      <c r="H435" s="223">
        <v>0</v>
      </c>
      <c r="I435" s="224"/>
      <c r="J435" s="224"/>
      <c r="K435" s="224"/>
      <c r="L435" s="225"/>
      <c r="M435" s="66">
        <v>0</v>
      </c>
      <c r="N435" s="66">
        <v>0</v>
      </c>
      <c r="O435" s="65"/>
      <c r="P435" s="68"/>
      <c r="Q435" s="68"/>
      <c r="R435" s="68"/>
      <c r="S435" s="68"/>
      <c r="T435" s="68"/>
      <c r="U435" s="68"/>
      <c r="V435" s="68"/>
      <c r="W435" s="68"/>
      <c r="X435" s="68"/>
      <c r="Y435" s="68"/>
      <c r="Z435" s="68"/>
      <c r="AA435" s="68"/>
      <c r="AB435" s="68"/>
      <c r="AC435" s="68"/>
      <c r="AD435" s="68"/>
      <c r="AE435" s="68"/>
      <c r="AF435" s="68"/>
    </row>
    <row r="436" spans="1:32" s="79" customFormat="1" ht="409.6" customHeight="1">
      <c r="A436" s="86"/>
      <c r="B436" s="222"/>
      <c r="C436" s="81"/>
      <c r="D436" s="65" t="s">
        <v>2</v>
      </c>
      <c r="E436" s="66">
        <f t="shared" si="59"/>
        <v>0</v>
      </c>
      <c r="F436" s="66">
        <v>0</v>
      </c>
      <c r="G436" s="66">
        <v>0</v>
      </c>
      <c r="H436" s="223">
        <v>0</v>
      </c>
      <c r="I436" s="224"/>
      <c r="J436" s="224"/>
      <c r="K436" s="224"/>
      <c r="L436" s="225"/>
      <c r="M436" s="66">
        <v>0</v>
      </c>
      <c r="N436" s="66">
        <v>0</v>
      </c>
      <c r="O436" s="65"/>
      <c r="P436" s="68"/>
      <c r="Q436" s="68"/>
      <c r="R436" s="68"/>
      <c r="S436" s="68"/>
      <c r="T436" s="68"/>
      <c r="U436" s="68"/>
      <c r="V436" s="68"/>
      <c r="W436" s="68"/>
      <c r="X436" s="68"/>
      <c r="Y436" s="68"/>
      <c r="Z436" s="68"/>
      <c r="AA436" s="68"/>
      <c r="AB436" s="68"/>
      <c r="AC436" s="68"/>
      <c r="AD436" s="68"/>
      <c r="AE436" s="68"/>
      <c r="AF436" s="68"/>
    </row>
    <row r="437" spans="1:32">
      <c r="A437" s="86"/>
      <c r="B437" s="226" t="s">
        <v>139</v>
      </c>
      <c r="C437" s="96"/>
      <c r="D437" s="96"/>
      <c r="E437" s="84" t="s">
        <v>61</v>
      </c>
      <c r="F437" s="84" t="s">
        <v>62</v>
      </c>
      <c r="G437" s="84" t="s">
        <v>173</v>
      </c>
      <c r="H437" s="84" t="s">
        <v>3</v>
      </c>
      <c r="I437" s="97" t="s">
        <v>138</v>
      </c>
      <c r="J437" s="97"/>
      <c r="K437" s="97"/>
      <c r="L437" s="97"/>
      <c r="M437" s="84" t="s">
        <v>63</v>
      </c>
      <c r="N437" s="84" t="s">
        <v>64</v>
      </c>
      <c r="O437" s="25"/>
    </row>
    <row r="438" spans="1:32" ht="27.6">
      <c r="A438" s="86"/>
      <c r="B438" s="226"/>
      <c r="C438" s="96"/>
      <c r="D438" s="96"/>
      <c r="E438" s="84"/>
      <c r="F438" s="84"/>
      <c r="G438" s="84"/>
      <c r="H438" s="84"/>
      <c r="I438" s="30" t="s">
        <v>134</v>
      </c>
      <c r="J438" s="30" t="s">
        <v>135</v>
      </c>
      <c r="K438" s="30" t="s">
        <v>136</v>
      </c>
      <c r="L438" s="30" t="s">
        <v>137</v>
      </c>
      <c r="M438" s="84"/>
      <c r="N438" s="84"/>
      <c r="O438" s="25"/>
    </row>
    <row r="439" spans="1:32" ht="204" customHeight="1">
      <c r="A439" s="87"/>
      <c r="B439" s="226"/>
      <c r="C439" s="96"/>
      <c r="D439" s="96"/>
      <c r="E439" s="31">
        <v>5</v>
      </c>
      <c r="F439" s="31">
        <v>5</v>
      </c>
      <c r="G439" s="31">
        <v>5</v>
      </c>
      <c r="H439" s="31" t="s">
        <v>369</v>
      </c>
      <c r="I439" s="31" t="s">
        <v>369</v>
      </c>
      <c r="J439" s="31" t="s">
        <v>369</v>
      </c>
      <c r="K439" s="31" t="s">
        <v>369</v>
      </c>
      <c r="L439" s="31" t="s">
        <v>369</v>
      </c>
      <c r="M439" s="31" t="s">
        <v>369</v>
      </c>
      <c r="N439" s="31" t="s">
        <v>369</v>
      </c>
      <c r="O439" s="25"/>
    </row>
    <row r="440" spans="1:32">
      <c r="A440" s="96" t="s">
        <v>156</v>
      </c>
      <c r="B440" s="193" t="s">
        <v>168</v>
      </c>
      <c r="C440" s="194"/>
      <c r="D440" s="25" t="s">
        <v>19</v>
      </c>
      <c r="E440" s="26">
        <f>E441+E442+E443+E444</f>
        <v>3065.70748</v>
      </c>
      <c r="F440" s="26">
        <f>F441+F442+F443+F444</f>
        <v>3065.70748</v>
      </c>
      <c r="G440" s="26">
        <f t="shared" ref="G440" si="60">G441+G442+G443+G444</f>
        <v>0</v>
      </c>
      <c r="H440" s="94">
        <v>0</v>
      </c>
      <c r="I440" s="94"/>
      <c r="J440" s="94"/>
      <c r="K440" s="94"/>
      <c r="L440" s="94"/>
      <c r="M440" s="26">
        <v>0</v>
      </c>
      <c r="N440" s="26">
        <v>0</v>
      </c>
      <c r="O440" s="194"/>
    </row>
    <row r="441" spans="1:32" ht="41.4">
      <c r="A441" s="96"/>
      <c r="B441" s="193"/>
      <c r="C441" s="194"/>
      <c r="D441" s="25" t="s">
        <v>26</v>
      </c>
      <c r="E441" s="26">
        <f>F441</f>
        <v>1003.83109</v>
      </c>
      <c r="F441" s="26">
        <f>F446+F454</f>
        <v>1003.83109</v>
      </c>
      <c r="G441" s="26">
        <v>0</v>
      </c>
      <c r="H441" s="94">
        <v>0</v>
      </c>
      <c r="I441" s="94"/>
      <c r="J441" s="94"/>
      <c r="K441" s="94"/>
      <c r="L441" s="94"/>
      <c r="M441" s="26">
        <v>0</v>
      </c>
      <c r="N441" s="26">
        <v>0</v>
      </c>
      <c r="O441" s="194"/>
    </row>
    <row r="442" spans="1:32" ht="41.4">
      <c r="A442" s="96"/>
      <c r="B442" s="193"/>
      <c r="C442" s="194"/>
      <c r="D442" s="25" t="s">
        <v>1</v>
      </c>
      <c r="E442" s="26">
        <f t="shared" ref="E442:E444" si="61">F442</f>
        <v>1511.4932799999999</v>
      </c>
      <c r="F442" s="26">
        <f>F447+F455</f>
        <v>1511.4932799999999</v>
      </c>
      <c r="G442" s="26">
        <v>0</v>
      </c>
      <c r="H442" s="94">
        <v>0</v>
      </c>
      <c r="I442" s="94"/>
      <c r="J442" s="94"/>
      <c r="K442" s="94"/>
      <c r="L442" s="94"/>
      <c r="M442" s="26">
        <v>0</v>
      </c>
      <c r="N442" s="26">
        <v>0</v>
      </c>
      <c r="O442" s="194"/>
    </row>
    <row r="443" spans="1:32" ht="41.4">
      <c r="A443" s="96"/>
      <c r="B443" s="193"/>
      <c r="C443" s="194"/>
      <c r="D443" s="25" t="s">
        <v>20</v>
      </c>
      <c r="E443" s="26">
        <f t="shared" si="61"/>
        <v>550.38310999999999</v>
      </c>
      <c r="F443" s="26">
        <f>F448+F456</f>
        <v>550.38310999999999</v>
      </c>
      <c r="G443" s="26">
        <v>0</v>
      </c>
      <c r="H443" s="94">
        <v>0</v>
      </c>
      <c r="I443" s="94"/>
      <c r="J443" s="94"/>
      <c r="K443" s="94"/>
      <c r="L443" s="94"/>
      <c r="M443" s="26">
        <v>0</v>
      </c>
      <c r="N443" s="26">
        <v>0</v>
      </c>
      <c r="O443" s="194"/>
    </row>
    <row r="444" spans="1:32" ht="27.6">
      <c r="A444" s="96"/>
      <c r="B444" s="193"/>
      <c r="C444" s="194"/>
      <c r="D444" s="25" t="s">
        <v>2</v>
      </c>
      <c r="E444" s="26">
        <f t="shared" si="61"/>
        <v>0</v>
      </c>
      <c r="F444" s="26">
        <v>0</v>
      </c>
      <c r="G444" s="26">
        <v>0</v>
      </c>
      <c r="H444" s="94">
        <v>0</v>
      </c>
      <c r="I444" s="94"/>
      <c r="J444" s="94"/>
      <c r="K444" s="94"/>
      <c r="L444" s="94"/>
      <c r="M444" s="26">
        <v>0</v>
      </c>
      <c r="N444" s="26">
        <v>0</v>
      </c>
      <c r="O444" s="194"/>
    </row>
    <row r="445" spans="1:32" s="68" customFormat="1">
      <c r="A445" s="96" t="s">
        <v>375</v>
      </c>
      <c r="B445" s="193" t="s">
        <v>133</v>
      </c>
      <c r="C445" s="196"/>
      <c r="D445" s="65" t="s">
        <v>19</v>
      </c>
      <c r="E445" s="66">
        <f>E446+E447+E448+E449</f>
        <v>2065.70748</v>
      </c>
      <c r="F445" s="66">
        <f t="shared" ref="F445:G445" si="62">F446+F447+F448+F449</f>
        <v>2065.70748</v>
      </c>
      <c r="G445" s="66">
        <f t="shared" si="62"/>
        <v>0</v>
      </c>
      <c r="H445" s="195">
        <v>0</v>
      </c>
      <c r="I445" s="195"/>
      <c r="J445" s="195"/>
      <c r="K445" s="195"/>
      <c r="L445" s="195"/>
      <c r="M445" s="66">
        <v>0</v>
      </c>
      <c r="N445" s="66">
        <v>0</v>
      </c>
      <c r="O445" s="196"/>
    </row>
    <row r="446" spans="1:32" s="68" customFormat="1" ht="41.4">
      <c r="A446" s="96"/>
      <c r="B446" s="193"/>
      <c r="C446" s="196"/>
      <c r="D446" s="65" t="s">
        <v>26</v>
      </c>
      <c r="E446" s="66">
        <f>F446+G446+H446+M446+N446</f>
        <v>503.83109000000002</v>
      </c>
      <c r="F446" s="66">
        <v>503.83109000000002</v>
      </c>
      <c r="G446" s="66">
        <v>0</v>
      </c>
      <c r="H446" s="195">
        <v>0</v>
      </c>
      <c r="I446" s="195"/>
      <c r="J446" s="195"/>
      <c r="K446" s="195"/>
      <c r="L446" s="195"/>
      <c r="M446" s="66">
        <v>0</v>
      </c>
      <c r="N446" s="66">
        <v>0</v>
      </c>
      <c r="O446" s="196"/>
    </row>
    <row r="447" spans="1:32" s="68" customFormat="1" ht="41.4">
      <c r="A447" s="96"/>
      <c r="B447" s="193"/>
      <c r="C447" s="196"/>
      <c r="D447" s="65" t="s">
        <v>1</v>
      </c>
      <c r="E447" s="66">
        <f t="shared" ref="E447:E449" si="63">F447+G447+H447+M447+N447</f>
        <v>1511.4932799999999</v>
      </c>
      <c r="F447" s="66">
        <v>1511.4932799999999</v>
      </c>
      <c r="G447" s="66">
        <v>0</v>
      </c>
      <c r="H447" s="195">
        <v>0</v>
      </c>
      <c r="I447" s="195"/>
      <c r="J447" s="195"/>
      <c r="K447" s="195"/>
      <c r="L447" s="195"/>
      <c r="M447" s="66">
        <v>0</v>
      </c>
      <c r="N447" s="66">
        <v>0</v>
      </c>
      <c r="O447" s="196"/>
    </row>
    <row r="448" spans="1:32" s="68" customFormat="1" ht="41.4">
      <c r="A448" s="96"/>
      <c r="B448" s="193"/>
      <c r="C448" s="196"/>
      <c r="D448" s="65" t="s">
        <v>20</v>
      </c>
      <c r="E448" s="66">
        <f t="shared" si="63"/>
        <v>50.383110000000002</v>
      </c>
      <c r="F448" s="66">
        <v>50.383110000000002</v>
      </c>
      <c r="G448" s="66">
        <v>0</v>
      </c>
      <c r="H448" s="195">
        <v>0</v>
      </c>
      <c r="I448" s="195"/>
      <c r="J448" s="195"/>
      <c r="K448" s="195"/>
      <c r="L448" s="195"/>
      <c r="M448" s="66">
        <v>0</v>
      </c>
      <c r="N448" s="66">
        <v>0</v>
      </c>
      <c r="O448" s="196"/>
    </row>
    <row r="449" spans="1:15" s="68" customFormat="1" ht="78" customHeight="1">
      <c r="A449" s="96"/>
      <c r="B449" s="193"/>
      <c r="C449" s="196"/>
      <c r="D449" s="65" t="s">
        <v>2</v>
      </c>
      <c r="E449" s="66">
        <f t="shared" si="63"/>
        <v>0</v>
      </c>
      <c r="F449" s="66">
        <v>0</v>
      </c>
      <c r="G449" s="66">
        <v>0</v>
      </c>
      <c r="H449" s="195">
        <v>0</v>
      </c>
      <c r="I449" s="195"/>
      <c r="J449" s="195"/>
      <c r="K449" s="195"/>
      <c r="L449" s="195"/>
      <c r="M449" s="66">
        <v>0</v>
      </c>
      <c r="N449" s="66">
        <v>0</v>
      </c>
      <c r="O449" s="196"/>
    </row>
    <row r="450" spans="1:15">
      <c r="A450" s="96"/>
      <c r="B450" s="226" t="s">
        <v>114</v>
      </c>
      <c r="C450" s="96"/>
      <c r="D450" s="96"/>
      <c r="E450" s="84" t="s">
        <v>61</v>
      </c>
      <c r="F450" s="84" t="s">
        <v>62</v>
      </c>
      <c r="G450" s="84" t="s">
        <v>173</v>
      </c>
      <c r="H450" s="84" t="s">
        <v>3</v>
      </c>
      <c r="I450" s="97" t="s">
        <v>138</v>
      </c>
      <c r="J450" s="97"/>
      <c r="K450" s="97"/>
      <c r="L450" s="97"/>
      <c r="M450" s="84" t="s">
        <v>63</v>
      </c>
      <c r="N450" s="84" t="s">
        <v>64</v>
      </c>
      <c r="O450" s="25"/>
    </row>
    <row r="451" spans="1:15" ht="27.6">
      <c r="A451" s="96"/>
      <c r="B451" s="226"/>
      <c r="C451" s="96"/>
      <c r="D451" s="96"/>
      <c r="E451" s="84"/>
      <c r="F451" s="84"/>
      <c r="G451" s="84"/>
      <c r="H451" s="84"/>
      <c r="I451" s="30" t="s">
        <v>134</v>
      </c>
      <c r="J451" s="30" t="s">
        <v>135</v>
      </c>
      <c r="K451" s="30" t="s">
        <v>136</v>
      </c>
      <c r="L451" s="30" t="s">
        <v>137</v>
      </c>
      <c r="M451" s="84"/>
      <c r="N451" s="84"/>
      <c r="O451" s="25"/>
    </row>
    <row r="452" spans="1:15" ht="187.5" customHeight="1">
      <c r="A452" s="96"/>
      <c r="B452" s="226"/>
      <c r="C452" s="96"/>
      <c r="D452" s="96"/>
      <c r="E452" s="31">
        <v>1</v>
      </c>
      <c r="F452" s="31">
        <v>1</v>
      </c>
      <c r="G452" s="31">
        <v>0</v>
      </c>
      <c r="H452" s="31" t="s">
        <v>369</v>
      </c>
      <c r="I452" s="31" t="s">
        <v>369</v>
      </c>
      <c r="J452" s="31" t="s">
        <v>369</v>
      </c>
      <c r="K452" s="31" t="s">
        <v>369</v>
      </c>
      <c r="L452" s="31" t="s">
        <v>369</v>
      </c>
      <c r="M452" s="31" t="s">
        <v>369</v>
      </c>
      <c r="N452" s="31" t="s">
        <v>369</v>
      </c>
      <c r="O452" s="25"/>
    </row>
    <row r="453" spans="1:15" s="68" customFormat="1">
      <c r="A453" s="96" t="s">
        <v>411</v>
      </c>
      <c r="B453" s="193" t="s">
        <v>39</v>
      </c>
      <c r="C453" s="166"/>
      <c r="D453" s="65" t="s">
        <v>19</v>
      </c>
      <c r="E453" s="66">
        <f>E454+E455+E456+E457</f>
        <v>1000</v>
      </c>
      <c r="F453" s="66">
        <f t="shared" ref="F453:G453" si="64">F454+F455+F456+F457</f>
        <v>1000</v>
      </c>
      <c r="G453" s="66">
        <f t="shared" si="64"/>
        <v>0</v>
      </c>
      <c r="H453" s="195">
        <f>H454+H455+H456+H457</f>
        <v>0</v>
      </c>
      <c r="I453" s="195"/>
      <c r="J453" s="195"/>
      <c r="K453" s="195"/>
      <c r="L453" s="195"/>
      <c r="M453" s="66">
        <f>M454+M455+M456+M457</f>
        <v>0</v>
      </c>
      <c r="N453" s="66">
        <f>N454+N455+N456+N457</f>
        <v>0</v>
      </c>
      <c r="O453" s="227"/>
    </row>
    <row r="454" spans="1:15" s="68" customFormat="1" ht="41.4">
      <c r="A454" s="96"/>
      <c r="B454" s="193"/>
      <c r="C454" s="166"/>
      <c r="D454" s="65" t="s">
        <v>26</v>
      </c>
      <c r="E454" s="66">
        <f>F454+G454+H454+M454+N454</f>
        <v>500</v>
      </c>
      <c r="F454" s="66">
        <v>500</v>
      </c>
      <c r="G454" s="66">
        <v>0</v>
      </c>
      <c r="H454" s="195">
        <v>0</v>
      </c>
      <c r="I454" s="195"/>
      <c r="J454" s="195"/>
      <c r="K454" s="195"/>
      <c r="L454" s="195"/>
      <c r="M454" s="66">
        <v>0</v>
      </c>
      <c r="N454" s="66">
        <v>0</v>
      </c>
      <c r="O454" s="227"/>
    </row>
    <row r="455" spans="1:15" s="68" customFormat="1" ht="41.4">
      <c r="A455" s="96"/>
      <c r="B455" s="193"/>
      <c r="C455" s="166"/>
      <c r="D455" s="65" t="s">
        <v>1</v>
      </c>
      <c r="E455" s="66">
        <f t="shared" ref="E455:E457" si="65">F455+G455+H455+M455+N455</f>
        <v>0</v>
      </c>
      <c r="F455" s="66">
        <v>0</v>
      </c>
      <c r="G455" s="66">
        <v>0</v>
      </c>
      <c r="H455" s="195">
        <v>0</v>
      </c>
      <c r="I455" s="195"/>
      <c r="J455" s="195"/>
      <c r="K455" s="195"/>
      <c r="L455" s="195"/>
      <c r="M455" s="66">
        <v>0</v>
      </c>
      <c r="N455" s="66">
        <v>0</v>
      </c>
      <c r="O455" s="227"/>
    </row>
    <row r="456" spans="1:15" s="68" customFormat="1" ht="41.4">
      <c r="A456" s="96"/>
      <c r="B456" s="193"/>
      <c r="C456" s="166"/>
      <c r="D456" s="65" t="s">
        <v>20</v>
      </c>
      <c r="E456" s="66">
        <f t="shared" si="65"/>
        <v>500</v>
      </c>
      <c r="F456" s="66">
        <v>500</v>
      </c>
      <c r="G456" s="66">
        <v>0</v>
      </c>
      <c r="H456" s="195">
        <v>0</v>
      </c>
      <c r="I456" s="195"/>
      <c r="J456" s="195"/>
      <c r="K456" s="195"/>
      <c r="L456" s="195"/>
      <c r="M456" s="66">
        <v>0</v>
      </c>
      <c r="N456" s="66">
        <v>0</v>
      </c>
      <c r="O456" s="227"/>
    </row>
    <row r="457" spans="1:15" s="68" customFormat="1" ht="27.6">
      <c r="A457" s="96"/>
      <c r="B457" s="193"/>
      <c r="C457" s="166"/>
      <c r="D457" s="65" t="s">
        <v>2</v>
      </c>
      <c r="E457" s="66">
        <f t="shared" si="65"/>
        <v>0</v>
      </c>
      <c r="F457" s="66">
        <v>0</v>
      </c>
      <c r="G457" s="66">
        <v>0</v>
      </c>
      <c r="H457" s="195">
        <v>0</v>
      </c>
      <c r="I457" s="195"/>
      <c r="J457" s="195"/>
      <c r="K457" s="195"/>
      <c r="L457" s="195"/>
      <c r="M457" s="66">
        <v>0</v>
      </c>
      <c r="N457" s="66">
        <v>0</v>
      </c>
      <c r="O457" s="227"/>
    </row>
    <row r="458" spans="1:15">
      <c r="A458" s="96"/>
      <c r="B458" s="226" t="s">
        <v>115</v>
      </c>
      <c r="C458" s="96"/>
      <c r="D458" s="96"/>
      <c r="E458" s="84" t="s">
        <v>61</v>
      </c>
      <c r="F458" s="84" t="s">
        <v>62</v>
      </c>
      <c r="G458" s="84" t="s">
        <v>173</v>
      </c>
      <c r="H458" s="84" t="s">
        <v>3</v>
      </c>
      <c r="I458" s="97" t="s">
        <v>138</v>
      </c>
      <c r="J458" s="97"/>
      <c r="K458" s="97"/>
      <c r="L458" s="97"/>
      <c r="M458" s="84" t="s">
        <v>63</v>
      </c>
      <c r="N458" s="84" t="s">
        <v>64</v>
      </c>
      <c r="O458" s="25"/>
    </row>
    <row r="459" spans="1:15" ht="27.6">
      <c r="A459" s="96"/>
      <c r="B459" s="226"/>
      <c r="C459" s="96"/>
      <c r="D459" s="96"/>
      <c r="E459" s="84"/>
      <c r="F459" s="84"/>
      <c r="G459" s="84"/>
      <c r="H459" s="84"/>
      <c r="I459" s="30" t="s">
        <v>134</v>
      </c>
      <c r="J459" s="30" t="s">
        <v>135</v>
      </c>
      <c r="K459" s="30" t="s">
        <v>136</v>
      </c>
      <c r="L459" s="30" t="s">
        <v>137</v>
      </c>
      <c r="M459" s="84"/>
      <c r="N459" s="84"/>
      <c r="O459" s="25"/>
    </row>
    <row r="460" spans="1:15" ht="144.75" customHeight="1">
      <c r="A460" s="96"/>
      <c r="B460" s="226"/>
      <c r="C460" s="96"/>
      <c r="D460" s="96"/>
      <c r="E460" s="31">
        <v>1</v>
      </c>
      <c r="F460" s="31">
        <v>1</v>
      </c>
      <c r="G460" s="31">
        <v>0</v>
      </c>
      <c r="H460" s="31" t="s">
        <v>369</v>
      </c>
      <c r="I460" s="31" t="s">
        <v>369</v>
      </c>
      <c r="J460" s="31" t="s">
        <v>369</v>
      </c>
      <c r="K460" s="31" t="s">
        <v>369</v>
      </c>
      <c r="L460" s="31" t="s">
        <v>369</v>
      </c>
      <c r="M460" s="31" t="s">
        <v>369</v>
      </c>
      <c r="N460" s="31" t="s">
        <v>369</v>
      </c>
      <c r="O460" s="25"/>
    </row>
    <row r="461" spans="1:15" s="83" customFormat="1">
      <c r="A461" s="96" t="s">
        <v>412</v>
      </c>
      <c r="B461" s="193" t="s">
        <v>36</v>
      </c>
      <c r="C461" s="202"/>
      <c r="D461" s="34" t="s">
        <v>19</v>
      </c>
      <c r="E461" s="33">
        <v>0</v>
      </c>
      <c r="F461" s="33">
        <v>0</v>
      </c>
      <c r="G461" s="33">
        <v>0</v>
      </c>
      <c r="H461" s="203">
        <v>0</v>
      </c>
      <c r="I461" s="203"/>
      <c r="J461" s="203"/>
      <c r="K461" s="203"/>
      <c r="L461" s="203"/>
      <c r="M461" s="33">
        <v>0</v>
      </c>
      <c r="N461" s="33">
        <v>0</v>
      </c>
      <c r="O461" s="228"/>
    </row>
    <row r="462" spans="1:15" s="83" customFormat="1" ht="41.4">
      <c r="A462" s="96"/>
      <c r="B462" s="193"/>
      <c r="C462" s="202"/>
      <c r="D462" s="34" t="s">
        <v>26</v>
      </c>
      <c r="E462" s="33">
        <v>0</v>
      </c>
      <c r="F462" s="33">
        <v>0</v>
      </c>
      <c r="G462" s="33">
        <v>0</v>
      </c>
      <c r="H462" s="203">
        <v>0</v>
      </c>
      <c r="I462" s="203"/>
      <c r="J462" s="203"/>
      <c r="K462" s="203"/>
      <c r="L462" s="203"/>
      <c r="M462" s="33">
        <v>0</v>
      </c>
      <c r="N462" s="33">
        <v>0</v>
      </c>
      <c r="O462" s="228"/>
    </row>
    <row r="463" spans="1:15" s="83" customFormat="1" ht="41.4">
      <c r="A463" s="96"/>
      <c r="B463" s="193"/>
      <c r="C463" s="202"/>
      <c r="D463" s="34" t="s">
        <v>1</v>
      </c>
      <c r="E463" s="33">
        <v>0</v>
      </c>
      <c r="F463" s="33">
        <v>0</v>
      </c>
      <c r="G463" s="33">
        <v>0</v>
      </c>
      <c r="H463" s="203">
        <v>0</v>
      </c>
      <c r="I463" s="203"/>
      <c r="J463" s="203"/>
      <c r="K463" s="203"/>
      <c r="L463" s="203"/>
      <c r="M463" s="33">
        <v>0</v>
      </c>
      <c r="N463" s="33">
        <v>0</v>
      </c>
      <c r="O463" s="228"/>
    </row>
    <row r="464" spans="1:15" s="83" customFormat="1" ht="41.4">
      <c r="A464" s="96"/>
      <c r="B464" s="193"/>
      <c r="C464" s="202"/>
      <c r="D464" s="34" t="s">
        <v>20</v>
      </c>
      <c r="E464" s="33">
        <v>0</v>
      </c>
      <c r="F464" s="33">
        <v>0</v>
      </c>
      <c r="G464" s="33">
        <v>0</v>
      </c>
      <c r="H464" s="203">
        <v>0</v>
      </c>
      <c r="I464" s="203"/>
      <c r="J464" s="203"/>
      <c r="K464" s="203"/>
      <c r="L464" s="203"/>
      <c r="M464" s="33">
        <v>0</v>
      </c>
      <c r="N464" s="33">
        <v>0</v>
      </c>
      <c r="O464" s="228"/>
    </row>
    <row r="465" spans="1:15" s="83" customFormat="1" ht="41.25" customHeight="1">
      <c r="A465" s="96"/>
      <c r="B465" s="193"/>
      <c r="C465" s="202"/>
      <c r="D465" s="34" t="s">
        <v>2</v>
      </c>
      <c r="E465" s="33">
        <v>0</v>
      </c>
      <c r="F465" s="33">
        <v>0</v>
      </c>
      <c r="G465" s="33">
        <v>0</v>
      </c>
      <c r="H465" s="203">
        <v>0</v>
      </c>
      <c r="I465" s="203"/>
      <c r="J465" s="203"/>
      <c r="K465" s="203"/>
      <c r="L465" s="203"/>
      <c r="M465" s="33">
        <v>0</v>
      </c>
      <c r="N465" s="33">
        <v>0</v>
      </c>
      <c r="O465" s="228"/>
    </row>
    <row r="466" spans="1:15">
      <c r="A466" s="96"/>
      <c r="B466" s="95" t="s">
        <v>116</v>
      </c>
      <c r="C466" s="96"/>
      <c r="D466" s="96"/>
      <c r="E466" s="84" t="s">
        <v>61</v>
      </c>
      <c r="F466" s="84" t="s">
        <v>62</v>
      </c>
      <c r="G466" s="84" t="s">
        <v>173</v>
      </c>
      <c r="H466" s="84" t="s">
        <v>3</v>
      </c>
      <c r="I466" s="97" t="s">
        <v>138</v>
      </c>
      <c r="J466" s="97"/>
      <c r="K466" s="97"/>
      <c r="L466" s="97"/>
      <c r="M466" s="84" t="s">
        <v>63</v>
      </c>
      <c r="N466" s="84" t="s">
        <v>64</v>
      </c>
      <c r="O466" s="25"/>
    </row>
    <row r="467" spans="1:15" ht="27.6">
      <c r="A467" s="96"/>
      <c r="B467" s="95"/>
      <c r="C467" s="96"/>
      <c r="D467" s="96"/>
      <c r="E467" s="84"/>
      <c r="F467" s="84"/>
      <c r="G467" s="84"/>
      <c r="H467" s="84"/>
      <c r="I467" s="30" t="s">
        <v>134</v>
      </c>
      <c r="J467" s="30" t="s">
        <v>135</v>
      </c>
      <c r="K467" s="30" t="s">
        <v>136</v>
      </c>
      <c r="L467" s="30" t="s">
        <v>137</v>
      </c>
      <c r="M467" s="84"/>
      <c r="N467" s="84"/>
      <c r="O467" s="25"/>
    </row>
    <row r="468" spans="1:15" ht="180" customHeight="1">
      <c r="A468" s="96"/>
      <c r="B468" s="95"/>
      <c r="C468" s="96"/>
      <c r="D468" s="96"/>
      <c r="E468" s="31">
        <v>0</v>
      </c>
      <c r="F468" s="31">
        <v>0</v>
      </c>
      <c r="G468" s="31">
        <v>0</v>
      </c>
      <c r="H468" s="31" t="s">
        <v>369</v>
      </c>
      <c r="I468" s="31" t="s">
        <v>369</v>
      </c>
      <c r="J468" s="31" t="s">
        <v>369</v>
      </c>
      <c r="K468" s="31" t="s">
        <v>369</v>
      </c>
      <c r="L468" s="31" t="s">
        <v>369</v>
      </c>
      <c r="M468" s="31" t="s">
        <v>369</v>
      </c>
      <c r="N468" s="31" t="s">
        <v>369</v>
      </c>
      <c r="O468" s="25"/>
    </row>
    <row r="469" spans="1:15">
      <c r="A469" s="96" t="s">
        <v>376</v>
      </c>
      <c r="B469" s="193" t="s">
        <v>159</v>
      </c>
      <c r="C469" s="97"/>
      <c r="D469" s="25" t="s">
        <v>19</v>
      </c>
      <c r="E469" s="26">
        <f>E470+E471+E472+E473</f>
        <v>12001.273880000001</v>
      </c>
      <c r="F469" s="26">
        <f t="shared" ref="F469:G469" si="66">F470+F471+F472+F473</f>
        <v>0</v>
      </c>
      <c r="G469" s="26">
        <f t="shared" si="66"/>
        <v>12001.273880000001</v>
      </c>
      <c r="H469" s="94">
        <f>H470+H471+H472+H473</f>
        <v>0</v>
      </c>
      <c r="I469" s="94"/>
      <c r="J469" s="94"/>
      <c r="K469" s="94"/>
      <c r="L469" s="94"/>
      <c r="M469" s="26">
        <f>M470+M471+M472+M473</f>
        <v>0</v>
      </c>
      <c r="N469" s="26">
        <f>N470+N471+N472+N473</f>
        <v>0</v>
      </c>
      <c r="O469" s="25"/>
    </row>
    <row r="470" spans="1:15" ht="41.4">
      <c r="A470" s="96"/>
      <c r="B470" s="193"/>
      <c r="C470" s="97"/>
      <c r="D470" s="25" t="s">
        <v>26</v>
      </c>
      <c r="E470" s="26">
        <f>F470+G470+H470+M470+N470</f>
        <v>2963.2775000000001</v>
      </c>
      <c r="F470" s="26">
        <v>0</v>
      </c>
      <c r="G470" s="26">
        <v>2963.2775000000001</v>
      </c>
      <c r="H470" s="94">
        <v>0</v>
      </c>
      <c r="I470" s="94"/>
      <c r="J470" s="94"/>
      <c r="K470" s="94"/>
      <c r="L470" s="94"/>
      <c r="M470" s="26">
        <v>0</v>
      </c>
      <c r="N470" s="26">
        <v>0</v>
      </c>
      <c r="O470" s="25"/>
    </row>
    <row r="471" spans="1:15" ht="41.4">
      <c r="A471" s="96"/>
      <c r="B471" s="193"/>
      <c r="C471" s="97"/>
      <c r="D471" s="25" t="s">
        <v>1</v>
      </c>
      <c r="E471" s="26">
        <f t="shared" ref="E471:E473" si="67">F471+G471+H471+M471+N471</f>
        <v>8889.8325000000004</v>
      </c>
      <c r="F471" s="26">
        <v>0</v>
      </c>
      <c r="G471" s="26">
        <v>8889.8325000000004</v>
      </c>
      <c r="H471" s="94">
        <v>0</v>
      </c>
      <c r="I471" s="94"/>
      <c r="J471" s="94"/>
      <c r="K471" s="94"/>
      <c r="L471" s="94"/>
      <c r="M471" s="26">
        <v>0</v>
      </c>
      <c r="N471" s="26">
        <v>0</v>
      </c>
      <c r="O471" s="25"/>
    </row>
    <row r="472" spans="1:15" ht="41.4">
      <c r="A472" s="96"/>
      <c r="B472" s="193"/>
      <c r="C472" s="97"/>
      <c r="D472" s="25" t="s">
        <v>20</v>
      </c>
      <c r="E472" s="26">
        <f t="shared" si="67"/>
        <v>148.16388000000001</v>
      </c>
      <c r="F472" s="26">
        <v>0</v>
      </c>
      <c r="G472" s="26">
        <v>148.16388000000001</v>
      </c>
      <c r="H472" s="94">
        <v>0</v>
      </c>
      <c r="I472" s="94"/>
      <c r="J472" s="94"/>
      <c r="K472" s="94"/>
      <c r="L472" s="94"/>
      <c r="M472" s="26">
        <v>0</v>
      </c>
      <c r="N472" s="26">
        <v>0</v>
      </c>
      <c r="O472" s="25"/>
    </row>
    <row r="473" spans="1:15" ht="27.6">
      <c r="A473" s="96"/>
      <c r="B473" s="193"/>
      <c r="C473" s="97"/>
      <c r="D473" s="25" t="s">
        <v>2</v>
      </c>
      <c r="E473" s="26">
        <f t="shared" si="67"/>
        <v>0</v>
      </c>
      <c r="F473" s="26">
        <v>0</v>
      </c>
      <c r="G473" s="26">
        <v>0</v>
      </c>
      <c r="H473" s="94">
        <v>0</v>
      </c>
      <c r="I473" s="94"/>
      <c r="J473" s="94"/>
      <c r="K473" s="94"/>
      <c r="L473" s="94"/>
      <c r="M473" s="26">
        <v>0</v>
      </c>
      <c r="N473" s="26">
        <v>0</v>
      </c>
      <c r="O473" s="25"/>
    </row>
    <row r="474" spans="1:15">
      <c r="A474" s="96" t="s">
        <v>56</v>
      </c>
      <c r="B474" s="193" t="s">
        <v>160</v>
      </c>
      <c r="C474" s="97"/>
      <c r="D474" s="25" t="s">
        <v>19</v>
      </c>
      <c r="E474" s="26">
        <f>E475+E476+E477+E478</f>
        <v>12001.273880000001</v>
      </c>
      <c r="F474" s="26">
        <f t="shared" ref="F474:G474" si="68">F475+F476+F477+F478</f>
        <v>0</v>
      </c>
      <c r="G474" s="26">
        <f t="shared" si="68"/>
        <v>12001.273880000001</v>
      </c>
      <c r="H474" s="94">
        <f>H475+H476+H477+H478</f>
        <v>0</v>
      </c>
      <c r="I474" s="94"/>
      <c r="J474" s="94"/>
      <c r="K474" s="94"/>
      <c r="L474" s="94"/>
      <c r="M474" s="26">
        <f>M475+M476+M477+M478</f>
        <v>0</v>
      </c>
      <c r="N474" s="26">
        <f>N475+N476+N477+N478</f>
        <v>0</v>
      </c>
      <c r="O474" s="26"/>
    </row>
    <row r="475" spans="1:15" ht="41.4">
      <c r="A475" s="96"/>
      <c r="B475" s="193"/>
      <c r="C475" s="97"/>
      <c r="D475" s="25" t="s">
        <v>26</v>
      </c>
      <c r="E475" s="26">
        <f>F475+G475+H475+M475+N475</f>
        <v>2963.2775000000001</v>
      </c>
      <c r="F475" s="26">
        <v>0</v>
      </c>
      <c r="G475" s="26">
        <v>2963.2775000000001</v>
      </c>
      <c r="H475" s="94">
        <v>0</v>
      </c>
      <c r="I475" s="94"/>
      <c r="J475" s="94"/>
      <c r="K475" s="94"/>
      <c r="L475" s="94"/>
      <c r="M475" s="26">
        <v>0</v>
      </c>
      <c r="N475" s="26">
        <v>0</v>
      </c>
      <c r="O475" s="26"/>
    </row>
    <row r="476" spans="1:15" ht="41.4">
      <c r="A476" s="96"/>
      <c r="B476" s="193"/>
      <c r="C476" s="97"/>
      <c r="D476" s="25" t="s">
        <v>1</v>
      </c>
      <c r="E476" s="26">
        <f t="shared" ref="E476:E478" si="69">F476+G476+H476+M476+N476</f>
        <v>8889.8325000000004</v>
      </c>
      <c r="F476" s="26">
        <v>0</v>
      </c>
      <c r="G476" s="26">
        <v>8889.8325000000004</v>
      </c>
      <c r="H476" s="94">
        <v>0</v>
      </c>
      <c r="I476" s="94"/>
      <c r="J476" s="94"/>
      <c r="K476" s="94"/>
      <c r="L476" s="94"/>
      <c r="M476" s="26">
        <v>0</v>
      </c>
      <c r="N476" s="26">
        <v>0</v>
      </c>
      <c r="O476" s="26"/>
    </row>
    <row r="477" spans="1:15" ht="41.4">
      <c r="A477" s="96"/>
      <c r="B477" s="193"/>
      <c r="C477" s="97"/>
      <c r="D477" s="25" t="s">
        <v>20</v>
      </c>
      <c r="E477" s="26">
        <f t="shared" si="69"/>
        <v>148.16388000000001</v>
      </c>
      <c r="F477" s="26">
        <v>0</v>
      </c>
      <c r="G477" s="26">
        <v>148.16388000000001</v>
      </c>
      <c r="H477" s="94">
        <v>0</v>
      </c>
      <c r="I477" s="94"/>
      <c r="J477" s="94"/>
      <c r="K477" s="94"/>
      <c r="L477" s="94"/>
      <c r="M477" s="26">
        <v>0</v>
      </c>
      <c r="N477" s="26">
        <v>0</v>
      </c>
      <c r="O477" s="26"/>
    </row>
    <row r="478" spans="1:15" ht="247.8" customHeight="1">
      <c r="A478" s="96"/>
      <c r="B478" s="193"/>
      <c r="C478" s="97"/>
      <c r="D478" s="25" t="s">
        <v>2</v>
      </c>
      <c r="E478" s="26">
        <f t="shared" si="69"/>
        <v>0</v>
      </c>
      <c r="F478" s="26">
        <v>0</v>
      </c>
      <c r="G478" s="26">
        <v>0</v>
      </c>
      <c r="H478" s="94">
        <v>0</v>
      </c>
      <c r="I478" s="94"/>
      <c r="J478" s="94"/>
      <c r="K478" s="94"/>
      <c r="L478" s="94"/>
      <c r="M478" s="26">
        <v>0</v>
      </c>
      <c r="N478" s="26">
        <v>0</v>
      </c>
      <c r="O478" s="26"/>
    </row>
    <row r="479" spans="1:15">
      <c r="A479" s="96"/>
      <c r="B479" s="95" t="s">
        <v>363</v>
      </c>
      <c r="C479" s="96"/>
      <c r="D479" s="96"/>
      <c r="E479" s="84" t="s">
        <v>61</v>
      </c>
      <c r="F479" s="84" t="s">
        <v>62</v>
      </c>
      <c r="G479" s="84" t="s">
        <v>173</v>
      </c>
      <c r="H479" s="84" t="s">
        <v>3</v>
      </c>
      <c r="I479" s="97" t="s">
        <v>138</v>
      </c>
      <c r="J479" s="97"/>
      <c r="K479" s="97"/>
      <c r="L479" s="97"/>
      <c r="M479" s="84" t="s">
        <v>63</v>
      </c>
      <c r="N479" s="84" t="s">
        <v>64</v>
      </c>
      <c r="O479" s="25"/>
    </row>
    <row r="480" spans="1:15" ht="27.6">
      <c r="A480" s="96"/>
      <c r="B480" s="95"/>
      <c r="C480" s="96"/>
      <c r="D480" s="96"/>
      <c r="E480" s="84"/>
      <c r="F480" s="84"/>
      <c r="G480" s="84"/>
      <c r="H480" s="84"/>
      <c r="I480" s="30" t="s">
        <v>134</v>
      </c>
      <c r="J480" s="30" t="s">
        <v>135</v>
      </c>
      <c r="K480" s="30" t="s">
        <v>136</v>
      </c>
      <c r="L480" s="30" t="s">
        <v>137</v>
      </c>
      <c r="M480" s="84"/>
      <c r="N480" s="84"/>
      <c r="O480" s="25"/>
    </row>
    <row r="481" spans="1:15" ht="363.75" customHeight="1">
      <c r="A481" s="96"/>
      <c r="B481" s="95"/>
      <c r="C481" s="96"/>
      <c r="D481" s="96"/>
      <c r="E481" s="31">
        <v>1</v>
      </c>
      <c r="F481" s="31">
        <v>0</v>
      </c>
      <c r="G481" s="31">
        <v>1</v>
      </c>
      <c r="H481" s="31" t="s">
        <v>369</v>
      </c>
      <c r="I481" s="31" t="s">
        <v>369</v>
      </c>
      <c r="J481" s="31" t="s">
        <v>369</v>
      </c>
      <c r="K481" s="31" t="s">
        <v>369</v>
      </c>
      <c r="L481" s="31" t="s">
        <v>369</v>
      </c>
      <c r="M481" s="31" t="s">
        <v>369</v>
      </c>
      <c r="N481" s="31" t="s">
        <v>369</v>
      </c>
      <c r="O481" s="25"/>
    </row>
    <row r="482" spans="1:15">
      <c r="A482" s="96" t="s">
        <v>377</v>
      </c>
      <c r="B482" s="164" t="s">
        <v>183</v>
      </c>
      <c r="C482" s="97"/>
      <c r="D482" s="25" t="s">
        <v>19</v>
      </c>
      <c r="E482" s="26">
        <f>E483+E484+E485+E486</f>
        <v>1011.1206</v>
      </c>
      <c r="F482" s="26">
        <f t="shared" ref="F482:G482" si="70">F483+F484+F485+F486</f>
        <v>0</v>
      </c>
      <c r="G482" s="26">
        <f t="shared" si="70"/>
        <v>0</v>
      </c>
      <c r="H482" s="94">
        <f>H483+H484+H485+H486</f>
        <v>1011.1206</v>
      </c>
      <c r="I482" s="94"/>
      <c r="J482" s="94"/>
      <c r="K482" s="94"/>
      <c r="L482" s="94"/>
      <c r="M482" s="26">
        <f>M483+M484+M485+M486</f>
        <v>0</v>
      </c>
      <c r="N482" s="26">
        <f>N483+N484+N485+N486</f>
        <v>0</v>
      </c>
      <c r="O482" s="25"/>
    </row>
    <row r="483" spans="1:15" ht="41.4">
      <c r="A483" s="96"/>
      <c r="B483" s="164"/>
      <c r="C483" s="97"/>
      <c r="D483" s="25" t="s">
        <v>26</v>
      </c>
      <c r="E483" s="26">
        <f>F483+G483+H483+M483+N483</f>
        <v>256.29244999999997</v>
      </c>
      <c r="F483" s="26">
        <v>0</v>
      </c>
      <c r="G483" s="26">
        <v>0</v>
      </c>
      <c r="H483" s="94">
        <v>256.29244999999997</v>
      </c>
      <c r="I483" s="94"/>
      <c r="J483" s="94"/>
      <c r="K483" s="94"/>
      <c r="L483" s="94"/>
      <c r="M483" s="26">
        <v>0</v>
      </c>
      <c r="N483" s="26">
        <v>0</v>
      </c>
      <c r="O483" s="25"/>
    </row>
    <row r="484" spans="1:15" ht="41.4">
      <c r="A484" s="96"/>
      <c r="B484" s="164"/>
      <c r="C484" s="97"/>
      <c r="D484" s="25" t="s">
        <v>1</v>
      </c>
      <c r="E484" s="26">
        <f t="shared" ref="E484:E486" si="71">F484+G484+H484+M484+N484</f>
        <v>729.20754999999997</v>
      </c>
      <c r="F484" s="26">
        <v>0</v>
      </c>
      <c r="G484" s="26">
        <v>0</v>
      </c>
      <c r="H484" s="94">
        <v>729.20754999999997</v>
      </c>
      <c r="I484" s="94"/>
      <c r="J484" s="94"/>
      <c r="K484" s="94"/>
      <c r="L484" s="94"/>
      <c r="M484" s="26">
        <v>0</v>
      </c>
      <c r="N484" s="26">
        <v>0</v>
      </c>
      <c r="O484" s="25"/>
    </row>
    <row r="485" spans="1:15" ht="41.4">
      <c r="A485" s="96"/>
      <c r="B485" s="164"/>
      <c r="C485" s="97"/>
      <c r="D485" s="25" t="s">
        <v>20</v>
      </c>
      <c r="E485" s="26">
        <f t="shared" si="71"/>
        <v>25.6206</v>
      </c>
      <c r="F485" s="26">
        <v>0</v>
      </c>
      <c r="G485" s="26">
        <v>0</v>
      </c>
      <c r="H485" s="94">
        <f>H490</f>
        <v>25.6206</v>
      </c>
      <c r="I485" s="94"/>
      <c r="J485" s="94"/>
      <c r="K485" s="94"/>
      <c r="L485" s="94"/>
      <c r="M485" s="26">
        <v>0</v>
      </c>
      <c r="N485" s="26">
        <v>0</v>
      </c>
      <c r="O485" s="25"/>
    </row>
    <row r="486" spans="1:15" ht="27.6">
      <c r="A486" s="96"/>
      <c r="B486" s="164"/>
      <c r="C486" s="97"/>
      <c r="D486" s="25" t="s">
        <v>2</v>
      </c>
      <c r="E486" s="26">
        <f t="shared" si="71"/>
        <v>0</v>
      </c>
      <c r="F486" s="26">
        <v>0</v>
      </c>
      <c r="G486" s="26">
        <v>0</v>
      </c>
      <c r="H486" s="94">
        <v>0</v>
      </c>
      <c r="I486" s="94"/>
      <c r="J486" s="94"/>
      <c r="K486" s="94"/>
      <c r="L486" s="94"/>
      <c r="M486" s="26">
        <v>0</v>
      </c>
      <c r="N486" s="26">
        <v>0</v>
      </c>
      <c r="O486" s="25"/>
    </row>
    <row r="487" spans="1:15">
      <c r="A487" s="96" t="s">
        <v>123</v>
      </c>
      <c r="B487" s="164" t="s">
        <v>184</v>
      </c>
      <c r="C487" s="97"/>
      <c r="D487" s="25" t="s">
        <v>19</v>
      </c>
      <c r="E487" s="26">
        <f>E488+E489+E490+E491</f>
        <v>1011.1206</v>
      </c>
      <c r="F487" s="26">
        <f t="shared" ref="F487:G487" si="72">F488+F489+F490+F491</f>
        <v>0</v>
      </c>
      <c r="G487" s="26">
        <f t="shared" si="72"/>
        <v>0</v>
      </c>
      <c r="H487" s="94">
        <f>H488+H489+H490+H491</f>
        <v>1011.1206</v>
      </c>
      <c r="I487" s="94"/>
      <c r="J487" s="94"/>
      <c r="K487" s="94"/>
      <c r="L487" s="94"/>
      <c r="M487" s="26">
        <f>M488+M489+M490+M491</f>
        <v>0</v>
      </c>
      <c r="N487" s="26">
        <f>N488+N489+N490+N491</f>
        <v>0</v>
      </c>
      <c r="O487" s="25"/>
    </row>
    <row r="488" spans="1:15" ht="41.4">
      <c r="A488" s="96"/>
      <c r="B488" s="164"/>
      <c r="C488" s="97"/>
      <c r="D488" s="25" t="s">
        <v>26</v>
      </c>
      <c r="E488" s="26">
        <f>F488+G488+H488+M488+N488</f>
        <v>256.29244999999997</v>
      </c>
      <c r="F488" s="26">
        <v>0</v>
      </c>
      <c r="G488" s="26">
        <v>0</v>
      </c>
      <c r="H488" s="94">
        <v>256.29244999999997</v>
      </c>
      <c r="I488" s="94"/>
      <c r="J488" s="94"/>
      <c r="K488" s="94"/>
      <c r="L488" s="94"/>
      <c r="M488" s="26">
        <v>0</v>
      </c>
      <c r="N488" s="26">
        <v>0</v>
      </c>
      <c r="O488" s="25"/>
    </row>
    <row r="489" spans="1:15" ht="41.4">
      <c r="A489" s="96"/>
      <c r="B489" s="164"/>
      <c r="C489" s="97"/>
      <c r="D489" s="25" t="s">
        <v>1</v>
      </c>
      <c r="E489" s="26">
        <f t="shared" ref="E489:E491" si="73">F489+G489+H489+M489+N489</f>
        <v>729.20754999999997</v>
      </c>
      <c r="F489" s="26">
        <v>0</v>
      </c>
      <c r="G489" s="26">
        <v>0</v>
      </c>
      <c r="H489" s="94">
        <v>729.20754999999997</v>
      </c>
      <c r="I489" s="94"/>
      <c r="J489" s="94"/>
      <c r="K489" s="94"/>
      <c r="L489" s="94"/>
      <c r="M489" s="26">
        <v>0</v>
      </c>
      <c r="N489" s="26">
        <v>0</v>
      </c>
      <c r="O489" s="25"/>
    </row>
    <row r="490" spans="1:15" ht="41.4">
      <c r="A490" s="96"/>
      <c r="B490" s="164"/>
      <c r="C490" s="97"/>
      <c r="D490" s="25" t="s">
        <v>20</v>
      </c>
      <c r="E490" s="26">
        <f t="shared" si="73"/>
        <v>25.6206</v>
      </c>
      <c r="F490" s="26">
        <v>0</v>
      </c>
      <c r="G490" s="26">
        <v>0</v>
      </c>
      <c r="H490" s="94">
        <v>25.6206</v>
      </c>
      <c r="I490" s="94"/>
      <c r="J490" s="94"/>
      <c r="K490" s="94"/>
      <c r="L490" s="94"/>
      <c r="M490" s="26">
        <v>0</v>
      </c>
      <c r="N490" s="26">
        <v>0</v>
      </c>
      <c r="O490" s="25"/>
    </row>
    <row r="491" spans="1:15" ht="27.6">
      <c r="A491" s="96"/>
      <c r="B491" s="164"/>
      <c r="C491" s="97"/>
      <c r="D491" s="25" t="s">
        <v>2</v>
      </c>
      <c r="E491" s="26">
        <f t="shared" si="73"/>
        <v>0</v>
      </c>
      <c r="F491" s="26">
        <v>0</v>
      </c>
      <c r="G491" s="26">
        <v>0</v>
      </c>
      <c r="H491" s="94">
        <v>0</v>
      </c>
      <c r="I491" s="94"/>
      <c r="J491" s="94"/>
      <c r="K491" s="94"/>
      <c r="L491" s="94"/>
      <c r="M491" s="26">
        <v>0</v>
      </c>
      <c r="N491" s="26">
        <v>0</v>
      </c>
      <c r="O491" s="25"/>
    </row>
    <row r="492" spans="1:15">
      <c r="A492" s="96"/>
      <c r="B492" s="173" t="s">
        <v>396</v>
      </c>
      <c r="C492" s="96"/>
      <c r="D492" s="96"/>
      <c r="E492" s="84" t="s">
        <v>61</v>
      </c>
      <c r="F492" s="84" t="s">
        <v>62</v>
      </c>
      <c r="G492" s="84" t="s">
        <v>173</v>
      </c>
      <c r="H492" s="84" t="s">
        <v>3</v>
      </c>
      <c r="I492" s="97" t="s">
        <v>138</v>
      </c>
      <c r="J492" s="97"/>
      <c r="K492" s="97"/>
      <c r="L492" s="97"/>
      <c r="M492" s="84" t="s">
        <v>63</v>
      </c>
      <c r="N492" s="84" t="s">
        <v>64</v>
      </c>
      <c r="O492" s="25"/>
    </row>
    <row r="493" spans="1:15" ht="27.6">
      <c r="A493" s="96"/>
      <c r="B493" s="173"/>
      <c r="C493" s="96"/>
      <c r="D493" s="96"/>
      <c r="E493" s="84"/>
      <c r="F493" s="84"/>
      <c r="G493" s="84"/>
      <c r="H493" s="84"/>
      <c r="I493" s="30" t="s">
        <v>134</v>
      </c>
      <c r="J493" s="30" t="s">
        <v>135</v>
      </c>
      <c r="K493" s="30" t="s">
        <v>136</v>
      </c>
      <c r="L493" s="30" t="s">
        <v>137</v>
      </c>
      <c r="M493" s="84"/>
      <c r="N493" s="84"/>
      <c r="O493" s="25"/>
    </row>
    <row r="494" spans="1:15" ht="140.25" customHeight="1">
      <c r="A494" s="96"/>
      <c r="B494" s="173"/>
      <c r="C494" s="96"/>
      <c r="D494" s="96"/>
      <c r="E494" s="31">
        <v>2</v>
      </c>
      <c r="F494" s="31">
        <v>0</v>
      </c>
      <c r="G494" s="31">
        <v>0</v>
      </c>
      <c r="H494" s="31">
        <v>2</v>
      </c>
      <c r="I494" s="31">
        <v>0</v>
      </c>
      <c r="J494" s="31">
        <v>0</v>
      </c>
      <c r="K494" s="31">
        <v>0</v>
      </c>
      <c r="L494" s="31">
        <v>2</v>
      </c>
      <c r="M494" s="31">
        <v>0</v>
      </c>
      <c r="N494" s="31">
        <v>0</v>
      </c>
      <c r="O494" s="25"/>
    </row>
    <row r="495" spans="1:15">
      <c r="A495" s="96" t="s">
        <v>378</v>
      </c>
      <c r="B495" s="164" t="s">
        <v>169</v>
      </c>
      <c r="C495" s="97"/>
      <c r="D495" s="25" t="s">
        <v>19</v>
      </c>
      <c r="E495" s="26">
        <f>E496+E497+E498+E499</f>
        <v>52495.363290000001</v>
      </c>
      <c r="F495" s="26">
        <f>F496+F497+F498+F499</f>
        <v>0</v>
      </c>
      <c r="G495" s="26">
        <f>G496+G497+G498+G499</f>
        <v>0</v>
      </c>
      <c r="H495" s="94">
        <f>H496+H497+H498+H499</f>
        <v>17490.283289999999</v>
      </c>
      <c r="I495" s="94"/>
      <c r="J495" s="94"/>
      <c r="K495" s="94"/>
      <c r="L495" s="94"/>
      <c r="M495" s="26">
        <f>M496+M497+M498+M499</f>
        <v>17444.48</v>
      </c>
      <c r="N495" s="26">
        <f>N496+N497+N498+N499</f>
        <v>17560.599999999999</v>
      </c>
      <c r="O495" s="25"/>
    </row>
    <row r="496" spans="1:15" ht="41.4">
      <c r="A496" s="96"/>
      <c r="B496" s="164"/>
      <c r="C496" s="97"/>
      <c r="D496" s="25" t="s">
        <v>26</v>
      </c>
      <c r="E496" s="26">
        <f>F496+G496+H496+M496+N496</f>
        <v>1924.4904999999999</v>
      </c>
      <c r="F496" s="26">
        <f>F501+F509+F517</f>
        <v>0</v>
      </c>
      <c r="G496" s="26">
        <f>G501+G509+G517</f>
        <v>0</v>
      </c>
      <c r="H496" s="94">
        <f>H501+H509+H517</f>
        <v>546.17765999999995</v>
      </c>
      <c r="I496" s="94"/>
      <c r="J496" s="94"/>
      <c r="K496" s="94"/>
      <c r="L496" s="94"/>
      <c r="M496" s="26">
        <f>M501+M509+M517</f>
        <v>640.17283999999995</v>
      </c>
      <c r="N496" s="26">
        <f>N501+N509+N517</f>
        <v>738.14</v>
      </c>
      <c r="O496" s="25"/>
    </row>
    <row r="497" spans="1:15" ht="41.4">
      <c r="A497" s="96"/>
      <c r="B497" s="164"/>
      <c r="C497" s="97"/>
      <c r="D497" s="25" t="s">
        <v>1</v>
      </c>
      <c r="E497" s="26">
        <f>F497+G497+H497+M497+N497</f>
        <v>50570.872790000001</v>
      </c>
      <c r="F497" s="26">
        <f>F510+F502+F518</f>
        <v>0</v>
      </c>
      <c r="G497" s="26">
        <f>G510+G502+G518</f>
        <v>0</v>
      </c>
      <c r="H497" s="94">
        <f>H502+H510+H518</f>
        <v>16944.105629999998</v>
      </c>
      <c r="I497" s="94"/>
      <c r="J497" s="94"/>
      <c r="K497" s="94"/>
      <c r="L497" s="94"/>
      <c r="M497" s="26">
        <f>M510+M502+M518</f>
        <v>16804.30716</v>
      </c>
      <c r="N497" s="26">
        <f>N510+N502+N518</f>
        <v>16822.46</v>
      </c>
      <c r="O497" s="25"/>
    </row>
    <row r="498" spans="1:15" ht="41.4">
      <c r="A498" s="96"/>
      <c r="B498" s="164"/>
      <c r="C498" s="97"/>
      <c r="D498" s="25" t="s">
        <v>20</v>
      </c>
      <c r="E498" s="26">
        <f t="shared" ref="E498:E499" si="74">F498+G498+H498+M498+N498</f>
        <v>0</v>
      </c>
      <c r="F498" s="26">
        <v>0</v>
      </c>
      <c r="G498" s="26">
        <v>0</v>
      </c>
      <c r="H498" s="94">
        <v>0</v>
      </c>
      <c r="I498" s="94"/>
      <c r="J498" s="94"/>
      <c r="K498" s="94"/>
      <c r="L498" s="94"/>
      <c r="M498" s="26">
        <v>0</v>
      </c>
      <c r="N498" s="26">
        <v>0</v>
      </c>
      <c r="O498" s="25"/>
    </row>
    <row r="499" spans="1:15" ht="27.6">
      <c r="A499" s="96"/>
      <c r="B499" s="164"/>
      <c r="C499" s="97"/>
      <c r="D499" s="25" t="s">
        <v>2</v>
      </c>
      <c r="E499" s="26">
        <f t="shared" si="74"/>
        <v>0</v>
      </c>
      <c r="F499" s="26">
        <v>0</v>
      </c>
      <c r="G499" s="26">
        <v>0</v>
      </c>
      <c r="H499" s="94">
        <v>0</v>
      </c>
      <c r="I499" s="94"/>
      <c r="J499" s="94"/>
      <c r="K499" s="94"/>
      <c r="L499" s="94"/>
      <c r="M499" s="26">
        <v>0</v>
      </c>
      <c r="N499" s="26">
        <v>0</v>
      </c>
      <c r="O499" s="25"/>
    </row>
    <row r="500" spans="1:15">
      <c r="A500" s="96" t="s">
        <v>361</v>
      </c>
      <c r="B500" s="164" t="s">
        <v>170</v>
      </c>
      <c r="C500" s="97"/>
      <c r="D500" s="25" t="s">
        <v>19</v>
      </c>
      <c r="E500" s="26">
        <f>E501+E502+E503+E504</f>
        <v>6404.6832899999999</v>
      </c>
      <c r="F500" s="26">
        <f t="shared" ref="F500:G500" si="75">F501+F502+F503+F504</f>
        <v>0</v>
      </c>
      <c r="G500" s="26">
        <f t="shared" si="75"/>
        <v>0</v>
      </c>
      <c r="H500" s="94">
        <f>H501+H502+H503+H504</f>
        <v>2100.6832899999999</v>
      </c>
      <c r="I500" s="94"/>
      <c r="J500" s="94"/>
      <c r="K500" s="94"/>
      <c r="L500" s="94"/>
      <c r="M500" s="26">
        <f>M501+M502+M503+M504</f>
        <v>2133</v>
      </c>
      <c r="N500" s="26">
        <f>N501+N502+N503+N504</f>
        <v>2171</v>
      </c>
      <c r="O500" s="25"/>
    </row>
    <row r="501" spans="1:15" ht="41.4">
      <c r="A501" s="96"/>
      <c r="B501" s="164"/>
      <c r="C501" s="97"/>
      <c r="D501" s="25" t="s">
        <v>26</v>
      </c>
      <c r="E501" s="26">
        <f>F501+G501+H501+M501+N501</f>
        <v>1924.4904999999999</v>
      </c>
      <c r="F501" s="26">
        <f>+F509+F517</f>
        <v>0</v>
      </c>
      <c r="G501" s="26">
        <v>0</v>
      </c>
      <c r="H501" s="94">
        <v>546.17765999999995</v>
      </c>
      <c r="I501" s="94"/>
      <c r="J501" s="94"/>
      <c r="K501" s="94"/>
      <c r="L501" s="94"/>
      <c r="M501" s="26">
        <v>640.17283999999995</v>
      </c>
      <c r="N501" s="26">
        <v>738.14</v>
      </c>
      <c r="O501" s="25"/>
    </row>
    <row r="502" spans="1:15" ht="41.4">
      <c r="A502" s="96"/>
      <c r="B502" s="164"/>
      <c r="C502" s="97"/>
      <c r="D502" s="25" t="s">
        <v>1</v>
      </c>
      <c r="E502" s="26">
        <f t="shared" ref="E502:E504" si="76">F502+G502+H502+M502+N502</f>
        <v>4480.1927900000001</v>
      </c>
      <c r="F502" s="26">
        <v>0</v>
      </c>
      <c r="G502" s="26">
        <v>0</v>
      </c>
      <c r="H502" s="94">
        <v>1554.5056300000001</v>
      </c>
      <c r="I502" s="94"/>
      <c r="J502" s="94"/>
      <c r="K502" s="94"/>
      <c r="L502" s="94"/>
      <c r="M502" s="26">
        <v>1492.82716</v>
      </c>
      <c r="N502" s="26">
        <v>1432.86</v>
      </c>
      <c r="O502" s="25"/>
    </row>
    <row r="503" spans="1:15" ht="41.4">
      <c r="A503" s="96"/>
      <c r="B503" s="164"/>
      <c r="C503" s="97"/>
      <c r="D503" s="25" t="s">
        <v>20</v>
      </c>
      <c r="E503" s="26">
        <f t="shared" si="76"/>
        <v>0</v>
      </c>
      <c r="F503" s="26">
        <v>0</v>
      </c>
      <c r="G503" s="26">
        <v>0</v>
      </c>
      <c r="H503" s="94">
        <v>0</v>
      </c>
      <c r="I503" s="94"/>
      <c r="J503" s="94"/>
      <c r="K503" s="94"/>
      <c r="L503" s="94"/>
      <c r="M503" s="26">
        <v>0</v>
      </c>
      <c r="N503" s="26">
        <v>0</v>
      </c>
      <c r="O503" s="25"/>
    </row>
    <row r="504" spans="1:15" ht="87" customHeight="1">
      <c r="A504" s="96"/>
      <c r="B504" s="164"/>
      <c r="C504" s="97"/>
      <c r="D504" s="25" t="s">
        <v>2</v>
      </c>
      <c r="E504" s="26">
        <f t="shared" si="76"/>
        <v>0</v>
      </c>
      <c r="F504" s="26">
        <v>0</v>
      </c>
      <c r="G504" s="26">
        <v>0</v>
      </c>
      <c r="H504" s="94">
        <v>0</v>
      </c>
      <c r="I504" s="94"/>
      <c r="J504" s="94"/>
      <c r="K504" s="94"/>
      <c r="L504" s="94"/>
      <c r="M504" s="26">
        <v>0</v>
      </c>
      <c r="N504" s="26">
        <v>0</v>
      </c>
      <c r="O504" s="25"/>
    </row>
    <row r="505" spans="1:15">
      <c r="A505" s="96"/>
      <c r="B505" s="173" t="s">
        <v>324</v>
      </c>
      <c r="C505" s="96"/>
      <c r="D505" s="96"/>
      <c r="E505" s="84" t="s">
        <v>61</v>
      </c>
      <c r="F505" s="84" t="s">
        <v>62</v>
      </c>
      <c r="G505" s="84" t="s">
        <v>173</v>
      </c>
      <c r="H505" s="84" t="s">
        <v>3</v>
      </c>
      <c r="I505" s="97" t="s">
        <v>138</v>
      </c>
      <c r="J505" s="97"/>
      <c r="K505" s="97"/>
      <c r="L505" s="97"/>
      <c r="M505" s="84" t="s">
        <v>63</v>
      </c>
      <c r="N505" s="84" t="s">
        <v>64</v>
      </c>
      <c r="O505" s="25"/>
    </row>
    <row r="506" spans="1:15" ht="27.6">
      <c r="A506" s="96"/>
      <c r="B506" s="173"/>
      <c r="C506" s="96"/>
      <c r="D506" s="96"/>
      <c r="E506" s="84"/>
      <c r="F506" s="84"/>
      <c r="G506" s="84"/>
      <c r="H506" s="84"/>
      <c r="I506" s="30" t="s">
        <v>134</v>
      </c>
      <c r="J506" s="30" t="s">
        <v>135</v>
      </c>
      <c r="K506" s="30" t="s">
        <v>136</v>
      </c>
      <c r="L506" s="30" t="s">
        <v>137</v>
      </c>
      <c r="M506" s="84"/>
      <c r="N506" s="84"/>
      <c r="O506" s="25"/>
    </row>
    <row r="507" spans="1:15" ht="210.75" customHeight="1">
      <c r="A507" s="96"/>
      <c r="B507" s="173"/>
      <c r="C507" s="96"/>
      <c r="D507" s="96"/>
      <c r="E507" s="31">
        <v>5</v>
      </c>
      <c r="F507" s="31" t="s">
        <v>369</v>
      </c>
      <c r="G507" s="31" t="s">
        <v>369</v>
      </c>
      <c r="H507" s="31">
        <v>5</v>
      </c>
      <c r="I507" s="31">
        <v>5</v>
      </c>
      <c r="J507" s="31">
        <v>5</v>
      </c>
      <c r="K507" s="31">
        <v>5</v>
      </c>
      <c r="L507" s="31">
        <v>5</v>
      </c>
      <c r="M507" s="31">
        <v>5</v>
      </c>
      <c r="N507" s="31">
        <v>5</v>
      </c>
      <c r="O507" s="25"/>
    </row>
    <row r="508" spans="1:15">
      <c r="A508" s="96" t="s">
        <v>413</v>
      </c>
      <c r="B508" s="164" t="s">
        <v>172</v>
      </c>
      <c r="C508" s="97"/>
      <c r="D508" s="25" t="s">
        <v>19</v>
      </c>
      <c r="E508" s="26">
        <f>E509+E510+E511+E512</f>
        <v>44997</v>
      </c>
      <c r="F508" s="26">
        <f t="shared" ref="F508:G508" si="77">F509+F510+F511+F512</f>
        <v>0</v>
      </c>
      <c r="G508" s="26">
        <f t="shared" si="77"/>
        <v>0</v>
      </c>
      <c r="H508" s="175">
        <f>H509+H510+H511+H512</f>
        <v>14999</v>
      </c>
      <c r="I508" s="176"/>
      <c r="J508" s="176"/>
      <c r="K508" s="176"/>
      <c r="L508" s="177"/>
      <c r="M508" s="26">
        <f>M509+M510+M511+M512</f>
        <v>14999</v>
      </c>
      <c r="N508" s="26">
        <f>N509+N510+N511+N512</f>
        <v>14999</v>
      </c>
      <c r="O508" s="25"/>
    </row>
    <row r="509" spans="1:15" ht="41.4">
      <c r="A509" s="96"/>
      <c r="B509" s="164"/>
      <c r="C509" s="97"/>
      <c r="D509" s="25" t="s">
        <v>26</v>
      </c>
      <c r="E509" s="26">
        <f>F509+G509+H509+M509+N509</f>
        <v>0</v>
      </c>
      <c r="F509" s="26">
        <v>0</v>
      </c>
      <c r="G509" s="26">
        <v>0</v>
      </c>
      <c r="H509" s="94">
        <v>0</v>
      </c>
      <c r="I509" s="94"/>
      <c r="J509" s="94"/>
      <c r="K509" s="94"/>
      <c r="L509" s="94"/>
      <c r="M509" s="26">
        <v>0</v>
      </c>
      <c r="N509" s="26">
        <v>0</v>
      </c>
      <c r="O509" s="25"/>
    </row>
    <row r="510" spans="1:15" ht="41.4">
      <c r="A510" s="96"/>
      <c r="B510" s="164"/>
      <c r="C510" s="97"/>
      <c r="D510" s="25" t="s">
        <v>1</v>
      </c>
      <c r="E510" s="26">
        <f t="shared" ref="E510:E512" si="78">F510+G510+H510+M510+N510</f>
        <v>44997</v>
      </c>
      <c r="F510" s="26">
        <v>0</v>
      </c>
      <c r="G510" s="26">
        <v>0</v>
      </c>
      <c r="H510" s="94">
        <v>14999</v>
      </c>
      <c r="I510" s="94"/>
      <c r="J510" s="94"/>
      <c r="K510" s="94"/>
      <c r="L510" s="94"/>
      <c r="M510" s="26">
        <v>14999</v>
      </c>
      <c r="N510" s="26">
        <v>14999</v>
      </c>
      <c r="O510" s="25"/>
    </row>
    <row r="511" spans="1:15" ht="41.4">
      <c r="A511" s="96"/>
      <c r="B511" s="164"/>
      <c r="C511" s="97"/>
      <c r="D511" s="25" t="s">
        <v>20</v>
      </c>
      <c r="E511" s="26">
        <f t="shared" si="78"/>
        <v>0</v>
      </c>
      <c r="F511" s="26">
        <v>0</v>
      </c>
      <c r="G511" s="26">
        <v>0</v>
      </c>
      <c r="H511" s="94">
        <v>0</v>
      </c>
      <c r="I511" s="94"/>
      <c r="J511" s="94"/>
      <c r="K511" s="94"/>
      <c r="L511" s="94"/>
      <c r="M511" s="26">
        <v>0</v>
      </c>
      <c r="N511" s="26">
        <v>0</v>
      </c>
      <c r="O511" s="25"/>
    </row>
    <row r="512" spans="1:15" ht="214.5" customHeight="1">
      <c r="A512" s="96"/>
      <c r="B512" s="164"/>
      <c r="C512" s="97"/>
      <c r="D512" s="25" t="s">
        <v>2</v>
      </c>
      <c r="E512" s="26">
        <f t="shared" si="78"/>
        <v>0</v>
      </c>
      <c r="F512" s="26">
        <v>0</v>
      </c>
      <c r="G512" s="26">
        <v>0</v>
      </c>
      <c r="H512" s="94">
        <v>0</v>
      </c>
      <c r="I512" s="94"/>
      <c r="J512" s="94"/>
      <c r="K512" s="94"/>
      <c r="L512" s="94"/>
      <c r="M512" s="26">
        <v>0</v>
      </c>
      <c r="N512" s="26">
        <v>0</v>
      </c>
      <c r="O512" s="25"/>
    </row>
    <row r="513" spans="1:15">
      <c r="A513" s="96"/>
      <c r="B513" s="173" t="s">
        <v>171</v>
      </c>
      <c r="C513" s="96"/>
      <c r="D513" s="96"/>
      <c r="E513" s="84" t="s">
        <v>61</v>
      </c>
      <c r="F513" s="84" t="s">
        <v>62</v>
      </c>
      <c r="G513" s="84" t="s">
        <v>173</v>
      </c>
      <c r="H513" s="84" t="s">
        <v>3</v>
      </c>
      <c r="I513" s="97" t="s">
        <v>138</v>
      </c>
      <c r="J513" s="97"/>
      <c r="K513" s="97"/>
      <c r="L513" s="97"/>
      <c r="M513" s="84" t="s">
        <v>63</v>
      </c>
      <c r="N513" s="84" t="s">
        <v>64</v>
      </c>
      <c r="O513" s="25"/>
    </row>
    <row r="514" spans="1:15" ht="27.6">
      <c r="A514" s="96"/>
      <c r="B514" s="173"/>
      <c r="C514" s="96"/>
      <c r="D514" s="96"/>
      <c r="E514" s="84"/>
      <c r="F514" s="84"/>
      <c r="G514" s="84"/>
      <c r="H514" s="84"/>
      <c r="I514" s="30" t="s">
        <v>134</v>
      </c>
      <c r="J514" s="30" t="s">
        <v>135</v>
      </c>
      <c r="K514" s="30" t="s">
        <v>136</v>
      </c>
      <c r="L514" s="30" t="s">
        <v>137</v>
      </c>
      <c r="M514" s="84"/>
      <c r="N514" s="84"/>
      <c r="O514" s="25"/>
    </row>
    <row r="515" spans="1:15" ht="181.5" customHeight="1">
      <c r="A515" s="96"/>
      <c r="B515" s="173"/>
      <c r="C515" s="96"/>
      <c r="D515" s="96"/>
      <c r="E515" s="31">
        <v>96</v>
      </c>
      <c r="F515" s="31" t="s">
        <v>369</v>
      </c>
      <c r="G515" s="31" t="s">
        <v>369</v>
      </c>
      <c r="H515" s="31">
        <v>96</v>
      </c>
      <c r="I515" s="31">
        <v>96</v>
      </c>
      <c r="J515" s="31">
        <v>96</v>
      </c>
      <c r="K515" s="31">
        <v>96</v>
      </c>
      <c r="L515" s="31">
        <v>96</v>
      </c>
      <c r="M515" s="31">
        <v>96</v>
      </c>
      <c r="N515" s="31">
        <v>96</v>
      </c>
      <c r="O515" s="25"/>
    </row>
    <row r="516" spans="1:15">
      <c r="A516" s="96" t="s">
        <v>414</v>
      </c>
      <c r="B516" s="164" t="s">
        <v>185</v>
      </c>
      <c r="C516" s="97"/>
      <c r="D516" s="25" t="s">
        <v>19</v>
      </c>
      <c r="E516" s="26">
        <f>E517+E518+E519+E520</f>
        <v>1093.68</v>
      </c>
      <c r="F516" s="26">
        <f t="shared" ref="F516:G516" si="79">F517+F518+F519+F520</f>
        <v>0</v>
      </c>
      <c r="G516" s="26">
        <f t="shared" si="79"/>
        <v>0</v>
      </c>
      <c r="H516" s="175">
        <f>H517+H518+H519+H520</f>
        <v>390.6</v>
      </c>
      <c r="I516" s="176"/>
      <c r="J516" s="176"/>
      <c r="K516" s="176"/>
      <c r="L516" s="177"/>
      <c r="M516" s="26">
        <f>M517+M518+M519+M520</f>
        <v>312.48</v>
      </c>
      <c r="N516" s="26">
        <f>N517+N518+N519+N520</f>
        <v>390.6</v>
      </c>
      <c r="O516" s="25"/>
    </row>
    <row r="517" spans="1:15" ht="41.4">
      <c r="A517" s="96"/>
      <c r="B517" s="164"/>
      <c r="C517" s="97"/>
      <c r="D517" s="25" t="s">
        <v>26</v>
      </c>
      <c r="E517" s="26">
        <f>F517+G517+H517+M517+N517</f>
        <v>0</v>
      </c>
      <c r="F517" s="26">
        <v>0</v>
      </c>
      <c r="G517" s="26">
        <v>0</v>
      </c>
      <c r="H517" s="94">
        <v>0</v>
      </c>
      <c r="I517" s="94"/>
      <c r="J517" s="94"/>
      <c r="K517" s="94"/>
      <c r="L517" s="94"/>
      <c r="M517" s="26">
        <v>0</v>
      </c>
      <c r="N517" s="26">
        <v>0</v>
      </c>
      <c r="O517" s="25"/>
    </row>
    <row r="518" spans="1:15" ht="41.4">
      <c r="A518" s="96"/>
      <c r="B518" s="164"/>
      <c r="C518" s="97"/>
      <c r="D518" s="25" t="s">
        <v>1</v>
      </c>
      <c r="E518" s="26">
        <f t="shared" ref="E518:E520" si="80">F518+G518+H518+M518+N518</f>
        <v>1093.68</v>
      </c>
      <c r="F518" s="26">
        <v>0</v>
      </c>
      <c r="G518" s="26">
        <v>0</v>
      </c>
      <c r="H518" s="94">
        <v>390.6</v>
      </c>
      <c r="I518" s="94"/>
      <c r="J518" s="94"/>
      <c r="K518" s="94"/>
      <c r="L518" s="94"/>
      <c r="M518" s="26">
        <v>312.48</v>
      </c>
      <c r="N518" s="26">
        <v>390.6</v>
      </c>
      <c r="O518" s="25"/>
    </row>
    <row r="519" spans="1:15" ht="41.4">
      <c r="A519" s="96"/>
      <c r="B519" s="164"/>
      <c r="C519" s="97"/>
      <c r="D519" s="25" t="s">
        <v>20</v>
      </c>
      <c r="E519" s="26">
        <f t="shared" si="80"/>
        <v>0</v>
      </c>
      <c r="F519" s="26">
        <v>0</v>
      </c>
      <c r="G519" s="26">
        <v>0</v>
      </c>
      <c r="H519" s="94">
        <v>0</v>
      </c>
      <c r="I519" s="94"/>
      <c r="J519" s="94"/>
      <c r="K519" s="94"/>
      <c r="L519" s="94"/>
      <c r="M519" s="26">
        <v>0</v>
      </c>
      <c r="N519" s="26">
        <v>0</v>
      </c>
      <c r="O519" s="25"/>
    </row>
    <row r="520" spans="1:15" ht="117" customHeight="1">
      <c r="A520" s="96"/>
      <c r="B520" s="164"/>
      <c r="C520" s="97"/>
      <c r="D520" s="25" t="s">
        <v>2</v>
      </c>
      <c r="E520" s="26">
        <f t="shared" si="80"/>
        <v>0</v>
      </c>
      <c r="F520" s="26">
        <v>0</v>
      </c>
      <c r="G520" s="26">
        <v>0</v>
      </c>
      <c r="H520" s="94">
        <v>0</v>
      </c>
      <c r="I520" s="94"/>
      <c r="J520" s="94"/>
      <c r="K520" s="94"/>
      <c r="L520" s="94"/>
      <c r="M520" s="26">
        <v>0</v>
      </c>
      <c r="N520" s="26">
        <v>0</v>
      </c>
      <c r="O520" s="25"/>
    </row>
    <row r="521" spans="1:15">
      <c r="A521" s="96"/>
      <c r="B521" s="173" t="s">
        <v>186</v>
      </c>
      <c r="C521" s="96"/>
      <c r="D521" s="96"/>
      <c r="E521" s="84" t="s">
        <v>61</v>
      </c>
      <c r="F521" s="84" t="s">
        <v>62</v>
      </c>
      <c r="G521" s="84" t="s">
        <v>173</v>
      </c>
      <c r="H521" s="84" t="s">
        <v>3</v>
      </c>
      <c r="I521" s="97" t="s">
        <v>138</v>
      </c>
      <c r="J521" s="97"/>
      <c r="K521" s="97"/>
      <c r="L521" s="97"/>
      <c r="M521" s="84" t="s">
        <v>63</v>
      </c>
      <c r="N521" s="84" t="s">
        <v>64</v>
      </c>
      <c r="O521" s="25"/>
    </row>
    <row r="522" spans="1:15" ht="27.6">
      <c r="A522" s="96"/>
      <c r="B522" s="173"/>
      <c r="C522" s="96"/>
      <c r="D522" s="96"/>
      <c r="E522" s="84"/>
      <c r="F522" s="84"/>
      <c r="G522" s="84"/>
      <c r="H522" s="84"/>
      <c r="I522" s="30" t="s">
        <v>134</v>
      </c>
      <c r="J522" s="30" t="s">
        <v>135</v>
      </c>
      <c r="K522" s="30" t="s">
        <v>136</v>
      </c>
      <c r="L522" s="30" t="s">
        <v>137</v>
      </c>
      <c r="M522" s="84"/>
      <c r="N522" s="84"/>
      <c r="O522" s="25"/>
    </row>
    <row r="523" spans="1:15" ht="213" customHeight="1">
      <c r="A523" s="96"/>
      <c r="B523" s="173"/>
      <c r="C523" s="96"/>
      <c r="D523" s="96"/>
      <c r="E523" s="31">
        <v>5</v>
      </c>
      <c r="F523" s="31" t="s">
        <v>369</v>
      </c>
      <c r="G523" s="31" t="s">
        <v>369</v>
      </c>
      <c r="H523" s="31">
        <v>5</v>
      </c>
      <c r="I523" s="31">
        <v>5</v>
      </c>
      <c r="J523" s="31">
        <v>5</v>
      </c>
      <c r="K523" s="31">
        <v>5</v>
      </c>
      <c r="L523" s="31">
        <v>5</v>
      </c>
      <c r="M523" s="31">
        <v>5</v>
      </c>
      <c r="N523" s="31">
        <v>5</v>
      </c>
      <c r="O523" s="25"/>
    </row>
    <row r="524" spans="1:15" ht="21.6" customHeight="1">
      <c r="A524" s="97" t="s">
        <v>27</v>
      </c>
      <c r="B524" s="97"/>
      <c r="C524" s="97"/>
      <c r="D524" s="25" t="s">
        <v>19</v>
      </c>
      <c r="E524" s="26">
        <f>F524+G524+H524+M524+N524</f>
        <v>2684457.9915100001</v>
      </c>
      <c r="F524" s="26">
        <f>F525+F526+F527+F528</f>
        <v>753584.85271000001</v>
      </c>
      <c r="G524" s="26">
        <f>G525+G526+G527+G528</f>
        <v>462510.10239000001</v>
      </c>
      <c r="H524" s="94">
        <f>H525+H526+H527+H528</f>
        <v>493286.00590999995</v>
      </c>
      <c r="I524" s="94"/>
      <c r="J524" s="94"/>
      <c r="K524" s="94"/>
      <c r="L524" s="94"/>
      <c r="M524" s="26">
        <f>M525+M526+M527+M528</f>
        <v>488938.20750000002</v>
      </c>
      <c r="N524" s="26">
        <f>N525+N526+N527+N528</f>
        <v>486138.82300000009</v>
      </c>
      <c r="O524" s="97"/>
    </row>
    <row r="525" spans="1:15" ht="41.4">
      <c r="A525" s="97"/>
      <c r="B525" s="97"/>
      <c r="C525" s="97"/>
      <c r="D525" s="25" t="s">
        <v>26</v>
      </c>
      <c r="E525" s="26">
        <f>F525+G525+H525+M525+N525</f>
        <v>1700550.4194900002</v>
      </c>
      <c r="F525" s="26">
        <f t="shared" ref="F525:H528" si="81">F115+F264+F309+F330+F343+F415+F428+F441+F470+F483+F496</f>
        <v>506782.45905999996</v>
      </c>
      <c r="G525" s="26">
        <f t="shared" si="81"/>
        <v>292624.67103000003</v>
      </c>
      <c r="H525" s="94">
        <f t="shared" si="81"/>
        <v>301108.36898999999</v>
      </c>
      <c r="I525" s="94"/>
      <c r="J525" s="94"/>
      <c r="K525" s="94"/>
      <c r="L525" s="94"/>
      <c r="M525" s="26">
        <f t="shared" ref="M525:N528" si="82">M115+M264+M309+M330+M343+M415+M428+M441+M470+M483+M496</f>
        <v>301143.96851999999</v>
      </c>
      <c r="N525" s="26">
        <f t="shared" si="82"/>
        <v>298890.95189000003</v>
      </c>
      <c r="O525" s="97"/>
    </row>
    <row r="526" spans="1:15" ht="41.4">
      <c r="A526" s="97"/>
      <c r="B526" s="97"/>
      <c r="C526" s="97"/>
      <c r="D526" s="25" t="s">
        <v>1</v>
      </c>
      <c r="E526" s="26">
        <f t="shared" ref="E526:E528" si="83">F526+G526+H526+M526+N526</f>
        <v>156569.28711999999</v>
      </c>
      <c r="F526" s="26">
        <f t="shared" si="81"/>
        <v>61724.679969999997</v>
      </c>
      <c r="G526" s="26">
        <f t="shared" si="81"/>
        <v>27877.533610000002</v>
      </c>
      <c r="H526" s="94">
        <f t="shared" si="81"/>
        <v>23214.351899999998</v>
      </c>
      <c r="I526" s="94"/>
      <c r="J526" s="94"/>
      <c r="K526" s="94"/>
      <c r="L526" s="94"/>
      <c r="M526" s="26">
        <f t="shared" si="82"/>
        <v>22019.273529999999</v>
      </c>
      <c r="N526" s="26">
        <f t="shared" si="82"/>
        <v>21733.448109999998</v>
      </c>
      <c r="O526" s="97"/>
    </row>
    <row r="527" spans="1:15" ht="41.4">
      <c r="A527" s="97"/>
      <c r="B527" s="97"/>
      <c r="C527" s="97"/>
      <c r="D527" s="25" t="s">
        <v>20</v>
      </c>
      <c r="E527" s="26">
        <f t="shared" si="83"/>
        <v>827338.28490000009</v>
      </c>
      <c r="F527" s="26">
        <f t="shared" si="81"/>
        <v>185077.71368000002</v>
      </c>
      <c r="G527" s="26">
        <f t="shared" si="81"/>
        <v>142007.89775</v>
      </c>
      <c r="H527" s="94">
        <f t="shared" si="81"/>
        <v>168963.28501999998</v>
      </c>
      <c r="I527" s="94"/>
      <c r="J527" s="94"/>
      <c r="K527" s="94"/>
      <c r="L527" s="94"/>
      <c r="M527" s="26">
        <f t="shared" si="82"/>
        <v>165774.96545000002</v>
      </c>
      <c r="N527" s="26">
        <f t="shared" si="82"/>
        <v>165514.42300000004</v>
      </c>
      <c r="O527" s="97"/>
    </row>
    <row r="528" spans="1:15" ht="27.6">
      <c r="A528" s="97"/>
      <c r="B528" s="97"/>
      <c r="C528" s="97"/>
      <c r="D528" s="25" t="s">
        <v>2</v>
      </c>
      <c r="E528" s="26">
        <f t="shared" si="83"/>
        <v>0</v>
      </c>
      <c r="F528" s="26">
        <f t="shared" si="81"/>
        <v>0</v>
      </c>
      <c r="G528" s="26">
        <f t="shared" si="81"/>
        <v>0</v>
      </c>
      <c r="H528" s="94">
        <f t="shared" si="81"/>
        <v>0</v>
      </c>
      <c r="I528" s="94"/>
      <c r="J528" s="94"/>
      <c r="K528" s="94"/>
      <c r="L528" s="94"/>
      <c r="M528" s="26">
        <f t="shared" si="82"/>
        <v>0</v>
      </c>
      <c r="N528" s="26">
        <f t="shared" si="82"/>
        <v>0</v>
      </c>
      <c r="O528" s="97"/>
    </row>
    <row r="530" spans="1:15" ht="15.6">
      <c r="A530" s="52"/>
      <c r="B530" s="235" t="s">
        <v>104</v>
      </c>
      <c r="C530" s="235"/>
      <c r="D530" s="235"/>
      <c r="E530" s="235"/>
      <c r="F530" s="235"/>
      <c r="G530" s="235"/>
      <c r="H530" s="235"/>
      <c r="I530" s="235"/>
      <c r="J530" s="235"/>
      <c r="K530" s="235"/>
      <c r="L530" s="235"/>
      <c r="M530" s="235"/>
      <c r="N530" s="235"/>
      <c r="O530" s="235"/>
    </row>
    <row r="531" spans="1:15" ht="15.6">
      <c r="A531" s="52"/>
      <c r="B531" s="53"/>
      <c r="C531" s="54"/>
      <c r="D531" s="55"/>
      <c r="E531" s="54"/>
      <c r="F531" s="54"/>
      <c r="G531" s="54"/>
      <c r="H531" s="54"/>
      <c r="I531" s="54"/>
      <c r="J531" s="54"/>
      <c r="K531" s="54"/>
      <c r="L531" s="54"/>
      <c r="M531" s="54"/>
      <c r="N531" s="54"/>
      <c r="O531" s="54"/>
    </row>
    <row r="532" spans="1:15">
      <c r="A532" s="96" t="s">
        <v>18</v>
      </c>
      <c r="B532" s="97" t="s">
        <v>21</v>
      </c>
      <c r="C532" s="97" t="s">
        <v>22</v>
      </c>
      <c r="D532" s="97" t="s">
        <v>6</v>
      </c>
      <c r="E532" s="97" t="s">
        <v>28</v>
      </c>
      <c r="F532" s="167" t="s">
        <v>23</v>
      </c>
      <c r="G532" s="168"/>
      <c r="H532" s="168"/>
      <c r="I532" s="168"/>
      <c r="J532" s="168"/>
      <c r="K532" s="168"/>
      <c r="L532" s="168"/>
      <c r="M532" s="168"/>
      <c r="N532" s="168"/>
      <c r="O532" s="97" t="s">
        <v>24</v>
      </c>
    </row>
    <row r="533" spans="1:15">
      <c r="A533" s="96"/>
      <c r="B533" s="97"/>
      <c r="C533" s="97"/>
      <c r="D533" s="97"/>
      <c r="E533" s="97"/>
      <c r="F533" s="21">
        <v>2023</v>
      </c>
      <c r="G533" s="21">
        <v>2024</v>
      </c>
      <c r="H533" s="194">
        <v>2025</v>
      </c>
      <c r="I533" s="194"/>
      <c r="J533" s="194"/>
      <c r="K533" s="194"/>
      <c r="L533" s="194"/>
      <c r="M533" s="21" t="s">
        <v>63</v>
      </c>
      <c r="N533" s="21" t="s">
        <v>64</v>
      </c>
      <c r="O533" s="97"/>
    </row>
    <row r="534" spans="1:15">
      <c r="A534" s="22">
        <v>1</v>
      </c>
      <c r="B534" s="31">
        <v>2</v>
      </c>
      <c r="C534" s="24">
        <v>3</v>
      </c>
      <c r="D534" s="31">
        <v>4</v>
      </c>
      <c r="E534" s="24">
        <v>5</v>
      </c>
      <c r="F534" s="24">
        <v>6</v>
      </c>
      <c r="G534" s="24">
        <v>7</v>
      </c>
      <c r="H534" s="163">
        <v>8</v>
      </c>
      <c r="I534" s="163"/>
      <c r="J534" s="163"/>
      <c r="K534" s="163"/>
      <c r="L534" s="163"/>
      <c r="M534" s="24">
        <v>9</v>
      </c>
      <c r="N534" s="24">
        <v>10</v>
      </c>
      <c r="O534" s="24">
        <v>11</v>
      </c>
    </row>
    <row r="535" spans="1:15">
      <c r="A535" s="96" t="s">
        <v>379</v>
      </c>
      <c r="B535" s="234" t="s">
        <v>37</v>
      </c>
      <c r="C535" s="174"/>
      <c r="D535" s="25" t="s">
        <v>19</v>
      </c>
      <c r="E535" s="26">
        <f>E536+E537+E538+E539</f>
        <v>420</v>
      </c>
      <c r="F535" s="26">
        <f t="shared" ref="F535:G535" si="84">F536+F537+F538+F539</f>
        <v>84</v>
      </c>
      <c r="G535" s="26">
        <f t="shared" si="84"/>
        <v>84</v>
      </c>
      <c r="H535" s="94">
        <f>H536+H537+H538+H539</f>
        <v>84</v>
      </c>
      <c r="I535" s="94"/>
      <c r="J535" s="94"/>
      <c r="K535" s="94"/>
      <c r="L535" s="94"/>
      <c r="M535" s="26">
        <f>M536+M537+M538+M539</f>
        <v>84</v>
      </c>
      <c r="N535" s="26">
        <f>N536+N537+N538+N539</f>
        <v>84</v>
      </c>
      <c r="O535" s="174"/>
    </row>
    <row r="536" spans="1:15" ht="41.4">
      <c r="A536" s="96"/>
      <c r="B536" s="234"/>
      <c r="C536" s="174"/>
      <c r="D536" s="25" t="s">
        <v>26</v>
      </c>
      <c r="E536" s="26">
        <f>F536+G536+H536+M536+N536</f>
        <v>0</v>
      </c>
      <c r="F536" s="26">
        <v>0</v>
      </c>
      <c r="G536" s="26">
        <v>0</v>
      </c>
      <c r="H536" s="94">
        <v>0</v>
      </c>
      <c r="I536" s="94"/>
      <c r="J536" s="94"/>
      <c r="K536" s="94"/>
      <c r="L536" s="94"/>
      <c r="M536" s="26">
        <v>0</v>
      </c>
      <c r="N536" s="26">
        <v>0</v>
      </c>
      <c r="O536" s="174"/>
    </row>
    <row r="537" spans="1:15" ht="41.4">
      <c r="A537" s="96"/>
      <c r="B537" s="234"/>
      <c r="C537" s="174"/>
      <c r="D537" s="25" t="s">
        <v>1</v>
      </c>
      <c r="E537" s="26">
        <f t="shared" ref="E537:E539" si="85">F537+G537+H537+M537+N537</f>
        <v>0</v>
      </c>
      <c r="F537" s="26">
        <v>0</v>
      </c>
      <c r="G537" s="26">
        <v>0</v>
      </c>
      <c r="H537" s="94">
        <v>0</v>
      </c>
      <c r="I537" s="94"/>
      <c r="J537" s="94"/>
      <c r="K537" s="94"/>
      <c r="L537" s="94"/>
      <c r="M537" s="26">
        <v>0</v>
      </c>
      <c r="N537" s="26">
        <v>0</v>
      </c>
      <c r="O537" s="174"/>
    </row>
    <row r="538" spans="1:15" ht="41.4">
      <c r="A538" s="96"/>
      <c r="B538" s="234"/>
      <c r="C538" s="174"/>
      <c r="D538" s="25" t="s">
        <v>20</v>
      </c>
      <c r="E538" s="26">
        <f t="shared" si="85"/>
        <v>420</v>
      </c>
      <c r="F538" s="26">
        <v>84</v>
      </c>
      <c r="G538" s="26">
        <v>84</v>
      </c>
      <c r="H538" s="94">
        <v>84</v>
      </c>
      <c r="I538" s="94"/>
      <c r="J538" s="94"/>
      <c r="K538" s="94"/>
      <c r="L538" s="94"/>
      <c r="M538" s="26">
        <v>84</v>
      </c>
      <c r="N538" s="26">
        <v>84</v>
      </c>
      <c r="O538" s="174"/>
    </row>
    <row r="539" spans="1:15" ht="59.25" customHeight="1">
      <c r="A539" s="96"/>
      <c r="B539" s="234"/>
      <c r="C539" s="174"/>
      <c r="D539" s="25" t="s">
        <v>2</v>
      </c>
      <c r="E539" s="26">
        <f t="shared" si="85"/>
        <v>0</v>
      </c>
      <c r="F539" s="26">
        <v>0</v>
      </c>
      <c r="G539" s="26">
        <v>0</v>
      </c>
      <c r="H539" s="94">
        <v>0</v>
      </c>
      <c r="I539" s="94"/>
      <c r="J539" s="94"/>
      <c r="K539" s="94"/>
      <c r="L539" s="94"/>
      <c r="M539" s="26">
        <v>0</v>
      </c>
      <c r="N539" s="26">
        <v>0</v>
      </c>
      <c r="O539" s="174"/>
    </row>
    <row r="540" spans="1:15">
      <c r="A540" s="96" t="s">
        <v>7</v>
      </c>
      <c r="B540" s="234" t="s">
        <v>68</v>
      </c>
      <c r="C540" s="174"/>
      <c r="D540" s="25" t="s">
        <v>19</v>
      </c>
      <c r="E540" s="26">
        <f>E541+E542+E543+E544</f>
        <v>420</v>
      </c>
      <c r="F540" s="26">
        <f t="shared" ref="F540:G540" si="86">F541+F542+F543+F544</f>
        <v>84</v>
      </c>
      <c r="G540" s="26">
        <f t="shared" si="86"/>
        <v>84</v>
      </c>
      <c r="H540" s="94">
        <f>H541+H542+H543+H544</f>
        <v>84</v>
      </c>
      <c r="I540" s="94"/>
      <c r="J540" s="94"/>
      <c r="K540" s="94"/>
      <c r="L540" s="94"/>
      <c r="M540" s="26">
        <f>M541+M542+M543+M544</f>
        <v>84</v>
      </c>
      <c r="N540" s="26">
        <f>N541+N542+N543+N544</f>
        <v>84</v>
      </c>
      <c r="O540" s="174"/>
    </row>
    <row r="541" spans="1:15" ht="41.4">
      <c r="A541" s="96"/>
      <c r="B541" s="234"/>
      <c r="C541" s="174"/>
      <c r="D541" s="25" t="s">
        <v>26</v>
      </c>
      <c r="E541" s="26">
        <f>F541+G541+H541+M541+N541</f>
        <v>0</v>
      </c>
      <c r="F541" s="26">
        <v>0</v>
      </c>
      <c r="G541" s="26">
        <v>0</v>
      </c>
      <c r="H541" s="94">
        <v>0</v>
      </c>
      <c r="I541" s="94"/>
      <c r="J541" s="94"/>
      <c r="K541" s="94"/>
      <c r="L541" s="94"/>
      <c r="M541" s="26">
        <v>0</v>
      </c>
      <c r="N541" s="26">
        <v>0</v>
      </c>
      <c r="O541" s="174"/>
    </row>
    <row r="542" spans="1:15" ht="41.4">
      <c r="A542" s="96"/>
      <c r="B542" s="234"/>
      <c r="C542" s="174"/>
      <c r="D542" s="25" t="s">
        <v>1</v>
      </c>
      <c r="E542" s="26">
        <f t="shared" ref="E542:E544" si="87">F542+G542+H542+M542+N542</f>
        <v>0</v>
      </c>
      <c r="F542" s="26">
        <v>0</v>
      </c>
      <c r="G542" s="26">
        <v>0</v>
      </c>
      <c r="H542" s="94">
        <v>0</v>
      </c>
      <c r="I542" s="94"/>
      <c r="J542" s="94"/>
      <c r="K542" s="94"/>
      <c r="L542" s="94"/>
      <c r="M542" s="26">
        <v>0</v>
      </c>
      <c r="N542" s="26">
        <v>0</v>
      </c>
      <c r="O542" s="174"/>
    </row>
    <row r="543" spans="1:15" ht="41.4">
      <c r="A543" s="96"/>
      <c r="B543" s="234"/>
      <c r="C543" s="174"/>
      <c r="D543" s="25" t="s">
        <v>20</v>
      </c>
      <c r="E543" s="26">
        <f t="shared" si="87"/>
        <v>420</v>
      </c>
      <c r="F543" s="26">
        <v>84</v>
      </c>
      <c r="G543" s="26">
        <v>84</v>
      </c>
      <c r="H543" s="94">
        <v>84</v>
      </c>
      <c r="I543" s="94"/>
      <c r="J543" s="94"/>
      <c r="K543" s="94"/>
      <c r="L543" s="94"/>
      <c r="M543" s="26">
        <v>84</v>
      </c>
      <c r="N543" s="26">
        <v>84</v>
      </c>
      <c r="O543" s="174"/>
    </row>
    <row r="544" spans="1:15" ht="27.6">
      <c r="A544" s="96"/>
      <c r="B544" s="234"/>
      <c r="C544" s="174"/>
      <c r="D544" s="25" t="s">
        <v>2</v>
      </c>
      <c r="E544" s="26">
        <f t="shared" si="87"/>
        <v>0</v>
      </c>
      <c r="F544" s="26">
        <v>0</v>
      </c>
      <c r="G544" s="26">
        <v>0</v>
      </c>
      <c r="H544" s="94">
        <v>0</v>
      </c>
      <c r="I544" s="94"/>
      <c r="J544" s="94"/>
      <c r="K544" s="94"/>
      <c r="L544" s="94"/>
      <c r="M544" s="26">
        <v>0</v>
      </c>
      <c r="N544" s="26">
        <v>0</v>
      </c>
      <c r="O544" s="174"/>
    </row>
    <row r="545" spans="1:15">
      <c r="A545" s="96"/>
      <c r="B545" s="233" t="s">
        <v>117</v>
      </c>
      <c r="C545" s="96"/>
      <c r="D545" s="96"/>
      <c r="E545" s="84" t="s">
        <v>61</v>
      </c>
      <c r="F545" s="84" t="s">
        <v>62</v>
      </c>
      <c r="G545" s="84" t="s">
        <v>173</v>
      </c>
      <c r="H545" s="84" t="s">
        <v>3</v>
      </c>
      <c r="I545" s="97" t="s">
        <v>138</v>
      </c>
      <c r="J545" s="97"/>
      <c r="K545" s="97"/>
      <c r="L545" s="97"/>
      <c r="M545" s="84" t="s">
        <v>63</v>
      </c>
      <c r="N545" s="84" t="s">
        <v>64</v>
      </c>
      <c r="O545" s="25"/>
    </row>
    <row r="546" spans="1:15" ht="27.6">
      <c r="A546" s="96"/>
      <c r="B546" s="233"/>
      <c r="C546" s="96"/>
      <c r="D546" s="96"/>
      <c r="E546" s="84"/>
      <c r="F546" s="84"/>
      <c r="G546" s="84"/>
      <c r="H546" s="84"/>
      <c r="I546" s="30" t="s">
        <v>134</v>
      </c>
      <c r="J546" s="30" t="s">
        <v>135</v>
      </c>
      <c r="K546" s="30" t="s">
        <v>136</v>
      </c>
      <c r="L546" s="30" t="s">
        <v>137</v>
      </c>
      <c r="M546" s="84"/>
      <c r="N546" s="84"/>
      <c r="O546" s="25"/>
    </row>
    <row r="547" spans="1:15">
      <c r="A547" s="96"/>
      <c r="B547" s="233"/>
      <c r="C547" s="96"/>
      <c r="D547" s="96"/>
      <c r="E547" s="31">
        <v>35</v>
      </c>
      <c r="F547" s="31">
        <v>7</v>
      </c>
      <c r="G547" s="31">
        <v>7</v>
      </c>
      <c r="H547" s="31">
        <v>7</v>
      </c>
      <c r="I547" s="31">
        <v>0</v>
      </c>
      <c r="J547" s="31">
        <v>0</v>
      </c>
      <c r="K547" s="31">
        <v>0</v>
      </c>
      <c r="L547" s="31">
        <v>7</v>
      </c>
      <c r="M547" s="31">
        <v>7</v>
      </c>
      <c r="N547" s="31">
        <v>7</v>
      </c>
      <c r="O547" s="25"/>
    </row>
    <row r="548" spans="1:15">
      <c r="A548" s="96" t="s">
        <v>48</v>
      </c>
      <c r="B548" s="234" t="s">
        <v>67</v>
      </c>
      <c r="C548" s="174"/>
      <c r="D548" s="25" t="s">
        <v>19</v>
      </c>
      <c r="E548" s="26">
        <f>E549+E550+E551+E552</f>
        <v>155244.00400000002</v>
      </c>
      <c r="F548" s="26">
        <f t="shared" ref="F548:G548" si="88">F549+F550+F551+F552</f>
        <v>21793.628000000001</v>
      </c>
      <c r="G548" s="26">
        <f t="shared" si="88"/>
        <v>41623.673999999999</v>
      </c>
      <c r="H548" s="94">
        <f>H549+H550+H551+H552</f>
        <v>39594.175999999999</v>
      </c>
      <c r="I548" s="94"/>
      <c r="J548" s="94"/>
      <c r="K548" s="94"/>
      <c r="L548" s="94"/>
      <c r="M548" s="26">
        <f>M549+M550+M551+M552</f>
        <v>26116.262999999999</v>
      </c>
      <c r="N548" s="26">
        <f>N549+N550+N551+N552</f>
        <v>26116.262999999999</v>
      </c>
      <c r="O548" s="174"/>
    </row>
    <row r="549" spans="1:15" ht="41.4">
      <c r="A549" s="96"/>
      <c r="B549" s="234"/>
      <c r="C549" s="174"/>
      <c r="D549" s="25" t="s">
        <v>26</v>
      </c>
      <c r="E549" s="26">
        <f>F549+G549+H549+M549+N549</f>
        <v>669</v>
      </c>
      <c r="F549" s="26">
        <f>F554+F562+F570+F578</f>
        <v>0</v>
      </c>
      <c r="G549" s="26">
        <v>669</v>
      </c>
      <c r="H549" s="94">
        <v>0</v>
      </c>
      <c r="I549" s="94"/>
      <c r="J549" s="94"/>
      <c r="K549" s="94"/>
      <c r="L549" s="94"/>
      <c r="M549" s="26">
        <f>M554+M562+M570+M578</f>
        <v>0</v>
      </c>
      <c r="N549" s="26">
        <f>N554+N562+N570+N578</f>
        <v>0</v>
      </c>
      <c r="O549" s="174"/>
    </row>
    <row r="550" spans="1:15" ht="41.4">
      <c r="A550" s="96"/>
      <c r="B550" s="234"/>
      <c r="C550" s="174"/>
      <c r="D550" s="25" t="s">
        <v>1</v>
      </c>
      <c r="E550" s="26">
        <f t="shared" ref="E550:E552" si="89">F550+G550+H550+M550+N550</f>
        <v>0</v>
      </c>
      <c r="F550" s="26">
        <f>F555+F563+F571+F579</f>
        <v>0</v>
      </c>
      <c r="G550" s="26">
        <v>0</v>
      </c>
      <c r="H550" s="94">
        <v>0</v>
      </c>
      <c r="I550" s="94"/>
      <c r="J550" s="94"/>
      <c r="K550" s="94"/>
      <c r="L550" s="94"/>
      <c r="M550" s="26">
        <v>0</v>
      </c>
      <c r="N550" s="26">
        <v>0</v>
      </c>
      <c r="O550" s="174"/>
    </row>
    <row r="551" spans="1:15" ht="41.4">
      <c r="A551" s="96"/>
      <c r="B551" s="234"/>
      <c r="C551" s="174"/>
      <c r="D551" s="25" t="s">
        <v>20</v>
      </c>
      <c r="E551" s="26">
        <f t="shared" si="89"/>
        <v>154575.00400000002</v>
      </c>
      <c r="F551" s="26">
        <f>F556+F564+F572+F580</f>
        <v>21793.628000000001</v>
      </c>
      <c r="G551" s="26">
        <f>G556+G564+G572+G580</f>
        <v>40954.673999999999</v>
      </c>
      <c r="H551" s="94">
        <f>H556+H572+H580</f>
        <v>39594.175999999999</v>
      </c>
      <c r="I551" s="94"/>
      <c r="J551" s="94"/>
      <c r="K551" s="94"/>
      <c r="L551" s="94"/>
      <c r="M551" s="26">
        <f>M556+M564+M572+M580</f>
        <v>26116.262999999999</v>
      </c>
      <c r="N551" s="26">
        <f>N556+N564+N572+N580</f>
        <v>26116.262999999999</v>
      </c>
      <c r="O551" s="174"/>
    </row>
    <row r="552" spans="1:15" ht="27.6">
      <c r="A552" s="96"/>
      <c r="B552" s="234"/>
      <c r="C552" s="174"/>
      <c r="D552" s="25" t="s">
        <v>2</v>
      </c>
      <c r="E552" s="26">
        <f t="shared" si="89"/>
        <v>0</v>
      </c>
      <c r="F552" s="26">
        <v>0</v>
      </c>
      <c r="G552" s="26">
        <v>0</v>
      </c>
      <c r="H552" s="94">
        <v>0</v>
      </c>
      <c r="I552" s="94"/>
      <c r="J552" s="94"/>
      <c r="K552" s="94"/>
      <c r="L552" s="94"/>
      <c r="M552" s="26">
        <v>0</v>
      </c>
      <c r="N552" s="26">
        <v>0</v>
      </c>
      <c r="O552" s="174"/>
    </row>
    <row r="553" spans="1:15">
      <c r="A553" s="96" t="s">
        <v>12</v>
      </c>
      <c r="B553" s="234" t="s">
        <v>175</v>
      </c>
      <c r="C553" s="174"/>
      <c r="D553" s="25" t="s">
        <v>19</v>
      </c>
      <c r="E553" s="26">
        <f>E554+E555+E556+E557</f>
        <v>154575.00400000002</v>
      </c>
      <c r="F553" s="26">
        <f t="shared" ref="F553:G553" si="90">F554+F555+F556+F557</f>
        <v>21793.628000000001</v>
      </c>
      <c r="G553" s="26">
        <f t="shared" si="90"/>
        <v>40954.673999999999</v>
      </c>
      <c r="H553" s="94">
        <f>H554+H555+H556+H557</f>
        <v>39594.175999999999</v>
      </c>
      <c r="I553" s="94"/>
      <c r="J553" s="94"/>
      <c r="K553" s="94"/>
      <c r="L553" s="94"/>
      <c r="M553" s="26">
        <f>M554+M555+M556+M557</f>
        <v>26116.262999999999</v>
      </c>
      <c r="N553" s="26">
        <f>N554+N555+N556+N557</f>
        <v>26116.262999999999</v>
      </c>
      <c r="O553" s="174"/>
    </row>
    <row r="554" spans="1:15" ht="41.4">
      <c r="A554" s="96"/>
      <c r="B554" s="234"/>
      <c r="C554" s="174"/>
      <c r="D554" s="25" t="s">
        <v>26</v>
      </c>
      <c r="E554" s="26">
        <f>F554+G554+H554+M554+N554</f>
        <v>0</v>
      </c>
      <c r="F554" s="26">
        <v>0</v>
      </c>
      <c r="G554" s="26">
        <v>0</v>
      </c>
      <c r="H554" s="94">
        <v>0</v>
      </c>
      <c r="I554" s="94"/>
      <c r="J554" s="94"/>
      <c r="K554" s="94"/>
      <c r="L554" s="94"/>
      <c r="M554" s="26">
        <v>0</v>
      </c>
      <c r="N554" s="26">
        <v>0</v>
      </c>
      <c r="O554" s="174"/>
    </row>
    <row r="555" spans="1:15" ht="41.4">
      <c r="A555" s="96"/>
      <c r="B555" s="234"/>
      <c r="C555" s="174"/>
      <c r="D555" s="25" t="s">
        <v>1</v>
      </c>
      <c r="E555" s="26">
        <f t="shared" ref="E555:E557" si="91">F555+G555+H555+M555+N555</f>
        <v>0</v>
      </c>
      <c r="F555" s="26">
        <v>0</v>
      </c>
      <c r="G555" s="26">
        <v>0</v>
      </c>
      <c r="H555" s="94">
        <v>0</v>
      </c>
      <c r="I555" s="94"/>
      <c r="J555" s="94"/>
      <c r="K555" s="94"/>
      <c r="L555" s="94"/>
      <c r="M555" s="26">
        <v>0</v>
      </c>
      <c r="N555" s="26">
        <v>0</v>
      </c>
      <c r="O555" s="174"/>
    </row>
    <row r="556" spans="1:15" ht="41.4">
      <c r="A556" s="96"/>
      <c r="B556" s="234"/>
      <c r="C556" s="174"/>
      <c r="D556" s="25" t="s">
        <v>20</v>
      </c>
      <c r="E556" s="26">
        <f t="shared" si="91"/>
        <v>154575.00400000002</v>
      </c>
      <c r="F556" s="26">
        <v>21793.628000000001</v>
      </c>
      <c r="G556" s="26">
        <v>40954.673999999999</v>
      </c>
      <c r="H556" s="94">
        <v>39594.175999999999</v>
      </c>
      <c r="I556" s="94"/>
      <c r="J556" s="94"/>
      <c r="K556" s="94"/>
      <c r="L556" s="94"/>
      <c r="M556" s="26">
        <v>26116.262999999999</v>
      </c>
      <c r="N556" s="26">
        <v>26116.262999999999</v>
      </c>
      <c r="O556" s="174"/>
    </row>
    <row r="557" spans="1:15" ht="27.6">
      <c r="A557" s="96"/>
      <c r="B557" s="234"/>
      <c r="C557" s="174"/>
      <c r="D557" s="25" t="s">
        <v>2</v>
      </c>
      <c r="E557" s="26">
        <f t="shared" si="91"/>
        <v>0</v>
      </c>
      <c r="F557" s="26">
        <v>0</v>
      </c>
      <c r="G557" s="26">
        <v>0</v>
      </c>
      <c r="H557" s="94">
        <v>0</v>
      </c>
      <c r="I557" s="94"/>
      <c r="J557" s="94"/>
      <c r="K557" s="94"/>
      <c r="L557" s="94"/>
      <c r="M557" s="26">
        <v>0</v>
      </c>
      <c r="N557" s="26">
        <v>0</v>
      </c>
      <c r="O557" s="174"/>
    </row>
    <row r="558" spans="1:15">
      <c r="A558" s="96"/>
      <c r="B558" s="233" t="s">
        <v>121</v>
      </c>
      <c r="C558" s="96"/>
      <c r="D558" s="96"/>
      <c r="E558" s="84" t="s">
        <v>61</v>
      </c>
      <c r="F558" s="84" t="s">
        <v>62</v>
      </c>
      <c r="G558" s="84" t="s">
        <v>173</v>
      </c>
      <c r="H558" s="84" t="s">
        <v>3</v>
      </c>
      <c r="I558" s="97" t="s">
        <v>138</v>
      </c>
      <c r="J558" s="97"/>
      <c r="K558" s="97"/>
      <c r="L558" s="97"/>
      <c r="M558" s="84" t="s">
        <v>63</v>
      </c>
      <c r="N558" s="84" t="s">
        <v>64</v>
      </c>
      <c r="O558" s="25"/>
    </row>
    <row r="559" spans="1:15" ht="27.6">
      <c r="A559" s="96"/>
      <c r="B559" s="233"/>
      <c r="C559" s="96"/>
      <c r="D559" s="96"/>
      <c r="E559" s="84"/>
      <c r="F559" s="84"/>
      <c r="G559" s="84"/>
      <c r="H559" s="84"/>
      <c r="I559" s="30" t="s">
        <v>134</v>
      </c>
      <c r="J559" s="30" t="s">
        <v>135</v>
      </c>
      <c r="K559" s="30" t="s">
        <v>136</v>
      </c>
      <c r="L559" s="30" t="s">
        <v>137</v>
      </c>
      <c r="M559" s="84"/>
      <c r="N559" s="84"/>
      <c r="O559" s="25"/>
    </row>
    <row r="560" spans="1:15" ht="50.25" customHeight="1">
      <c r="A560" s="96"/>
      <c r="B560" s="233"/>
      <c r="C560" s="96"/>
      <c r="D560" s="96"/>
      <c r="E560" s="31">
        <v>10</v>
      </c>
      <c r="F560" s="31">
        <v>2</v>
      </c>
      <c r="G560" s="31">
        <v>2</v>
      </c>
      <c r="H560" s="31">
        <v>2</v>
      </c>
      <c r="I560" s="31">
        <v>2</v>
      </c>
      <c r="J560" s="31">
        <v>2</v>
      </c>
      <c r="K560" s="31">
        <v>2</v>
      </c>
      <c r="L560" s="31">
        <v>2</v>
      </c>
      <c r="M560" s="31">
        <v>2</v>
      </c>
      <c r="N560" s="31">
        <v>2</v>
      </c>
      <c r="O560" s="25"/>
    </row>
    <row r="561" spans="1:15">
      <c r="A561" s="96" t="s">
        <v>13</v>
      </c>
      <c r="B561" s="234" t="s">
        <v>174</v>
      </c>
      <c r="C561" s="174"/>
      <c r="D561" s="25" t="s">
        <v>19</v>
      </c>
      <c r="E561" s="26">
        <f>G561</f>
        <v>0</v>
      </c>
      <c r="F561" s="26">
        <v>0</v>
      </c>
      <c r="G561" s="94">
        <f>G562</f>
        <v>0</v>
      </c>
      <c r="H561" s="94"/>
      <c r="I561" s="94"/>
      <c r="J561" s="94"/>
      <c r="K561" s="94"/>
      <c r="L561" s="26">
        <v>0</v>
      </c>
      <c r="M561" s="26">
        <v>0</v>
      </c>
      <c r="N561" s="26">
        <v>0</v>
      </c>
      <c r="O561" s="174"/>
    </row>
    <row r="562" spans="1:15" ht="41.4">
      <c r="A562" s="96"/>
      <c r="B562" s="234"/>
      <c r="C562" s="174"/>
      <c r="D562" s="25" t="s">
        <v>26</v>
      </c>
      <c r="E562" s="26">
        <f>G562</f>
        <v>0</v>
      </c>
      <c r="F562" s="26">
        <v>0</v>
      </c>
      <c r="G562" s="94">
        <v>0</v>
      </c>
      <c r="H562" s="94"/>
      <c r="I562" s="94"/>
      <c r="J562" s="94"/>
      <c r="K562" s="94"/>
      <c r="L562" s="26">
        <v>0</v>
      </c>
      <c r="M562" s="26">
        <v>0</v>
      </c>
      <c r="N562" s="26">
        <v>0</v>
      </c>
      <c r="O562" s="174"/>
    </row>
    <row r="563" spans="1:15" ht="41.4">
      <c r="A563" s="96"/>
      <c r="B563" s="234"/>
      <c r="C563" s="174"/>
      <c r="D563" s="25" t="s">
        <v>1</v>
      </c>
      <c r="E563" s="26">
        <v>0</v>
      </c>
      <c r="F563" s="26">
        <v>0</v>
      </c>
      <c r="G563" s="94">
        <v>0</v>
      </c>
      <c r="H563" s="94"/>
      <c r="I563" s="94"/>
      <c r="J563" s="94"/>
      <c r="K563" s="94"/>
      <c r="L563" s="26">
        <v>0</v>
      </c>
      <c r="M563" s="26">
        <v>0</v>
      </c>
      <c r="N563" s="26">
        <v>0</v>
      </c>
      <c r="O563" s="174"/>
    </row>
    <row r="564" spans="1:15" ht="41.4">
      <c r="A564" s="96"/>
      <c r="B564" s="234"/>
      <c r="C564" s="174"/>
      <c r="D564" s="25" t="s">
        <v>20</v>
      </c>
      <c r="E564" s="26">
        <v>0</v>
      </c>
      <c r="F564" s="26">
        <v>0</v>
      </c>
      <c r="G564" s="94">
        <v>0</v>
      </c>
      <c r="H564" s="94"/>
      <c r="I564" s="94"/>
      <c r="J564" s="94"/>
      <c r="K564" s="94"/>
      <c r="L564" s="26">
        <v>0</v>
      </c>
      <c r="M564" s="26">
        <v>0</v>
      </c>
      <c r="N564" s="26">
        <v>0</v>
      </c>
      <c r="O564" s="174"/>
    </row>
    <row r="565" spans="1:15" ht="27.6">
      <c r="A565" s="96"/>
      <c r="B565" s="234"/>
      <c r="C565" s="174"/>
      <c r="D565" s="25" t="s">
        <v>2</v>
      </c>
      <c r="E565" s="26">
        <v>0</v>
      </c>
      <c r="F565" s="26">
        <v>0</v>
      </c>
      <c r="G565" s="94">
        <v>0</v>
      </c>
      <c r="H565" s="94"/>
      <c r="I565" s="94"/>
      <c r="J565" s="94"/>
      <c r="K565" s="94"/>
      <c r="L565" s="26">
        <v>0</v>
      </c>
      <c r="M565" s="26">
        <v>0</v>
      </c>
      <c r="N565" s="26">
        <v>0</v>
      </c>
      <c r="O565" s="174"/>
    </row>
    <row r="566" spans="1:15">
      <c r="A566" s="96"/>
      <c r="B566" s="233" t="s">
        <v>122</v>
      </c>
      <c r="C566" s="96"/>
      <c r="D566" s="96"/>
      <c r="E566" s="84" t="s">
        <v>61</v>
      </c>
      <c r="F566" s="84" t="s">
        <v>62</v>
      </c>
      <c r="G566" s="84" t="s">
        <v>173</v>
      </c>
      <c r="H566" s="84" t="s">
        <v>3</v>
      </c>
      <c r="I566" s="97" t="s">
        <v>138</v>
      </c>
      <c r="J566" s="97"/>
      <c r="K566" s="97"/>
      <c r="L566" s="97"/>
      <c r="M566" s="84" t="s">
        <v>63</v>
      </c>
      <c r="N566" s="84" t="s">
        <v>64</v>
      </c>
      <c r="O566" s="25"/>
    </row>
    <row r="567" spans="1:15" ht="27.6">
      <c r="A567" s="96"/>
      <c r="B567" s="233"/>
      <c r="C567" s="96"/>
      <c r="D567" s="96"/>
      <c r="E567" s="84"/>
      <c r="F567" s="84"/>
      <c r="G567" s="84"/>
      <c r="H567" s="84"/>
      <c r="I567" s="30" t="s">
        <v>134</v>
      </c>
      <c r="J567" s="30" t="s">
        <v>135</v>
      </c>
      <c r="K567" s="30" t="s">
        <v>136</v>
      </c>
      <c r="L567" s="30" t="s">
        <v>137</v>
      </c>
      <c r="M567" s="84"/>
      <c r="N567" s="84"/>
      <c r="O567" s="25"/>
    </row>
    <row r="568" spans="1:15" ht="105" customHeight="1">
      <c r="A568" s="96"/>
      <c r="B568" s="233"/>
      <c r="C568" s="96"/>
      <c r="D568" s="96"/>
      <c r="E568" s="31" t="s">
        <v>369</v>
      </c>
      <c r="F568" s="31" t="s">
        <v>369</v>
      </c>
      <c r="G568" s="31" t="s">
        <v>369</v>
      </c>
      <c r="H568" s="31" t="s">
        <v>369</v>
      </c>
      <c r="I568" s="31" t="s">
        <v>369</v>
      </c>
      <c r="J568" s="31" t="s">
        <v>369</v>
      </c>
      <c r="K568" s="31" t="s">
        <v>369</v>
      </c>
      <c r="L568" s="31" t="s">
        <v>369</v>
      </c>
      <c r="M568" s="31" t="s">
        <v>369</v>
      </c>
      <c r="N568" s="31" t="s">
        <v>369</v>
      </c>
      <c r="O568" s="25"/>
    </row>
    <row r="569" spans="1:15">
      <c r="A569" s="96" t="s">
        <v>14</v>
      </c>
      <c r="B569" s="234" t="s">
        <v>176</v>
      </c>
      <c r="C569" s="174"/>
      <c r="D569" s="25" t="s">
        <v>19</v>
      </c>
      <c r="E569" s="26">
        <f>G569</f>
        <v>0</v>
      </c>
      <c r="F569" s="26">
        <v>0</v>
      </c>
      <c r="G569" s="28">
        <f>G570</f>
        <v>0</v>
      </c>
      <c r="H569" s="170">
        <v>0</v>
      </c>
      <c r="I569" s="171"/>
      <c r="J569" s="171"/>
      <c r="K569" s="171"/>
      <c r="L569" s="172"/>
      <c r="M569" s="26">
        <v>0</v>
      </c>
      <c r="N569" s="26">
        <v>0</v>
      </c>
      <c r="O569" s="174"/>
    </row>
    <row r="570" spans="1:15" ht="41.4">
      <c r="A570" s="96"/>
      <c r="B570" s="234"/>
      <c r="C570" s="174"/>
      <c r="D570" s="25" t="s">
        <v>26</v>
      </c>
      <c r="E570" s="26">
        <f>G570</f>
        <v>0</v>
      </c>
      <c r="F570" s="26">
        <v>0</v>
      </c>
      <c r="G570" s="28">
        <v>0</v>
      </c>
      <c r="H570" s="170">
        <v>0</v>
      </c>
      <c r="I570" s="171"/>
      <c r="J570" s="171"/>
      <c r="K570" s="171"/>
      <c r="L570" s="172"/>
      <c r="M570" s="26">
        <v>0</v>
      </c>
      <c r="N570" s="26">
        <v>0</v>
      </c>
      <c r="O570" s="174"/>
    </row>
    <row r="571" spans="1:15" ht="41.4">
      <c r="A571" s="96"/>
      <c r="B571" s="234"/>
      <c r="C571" s="174"/>
      <c r="D571" s="25" t="s">
        <v>1</v>
      </c>
      <c r="E571" s="26">
        <v>0</v>
      </c>
      <c r="F571" s="26">
        <v>0</v>
      </c>
      <c r="G571" s="28">
        <v>0</v>
      </c>
      <c r="H571" s="170">
        <v>0</v>
      </c>
      <c r="I571" s="171"/>
      <c r="J571" s="171"/>
      <c r="K571" s="171"/>
      <c r="L571" s="172"/>
      <c r="M571" s="26">
        <v>0</v>
      </c>
      <c r="N571" s="26">
        <v>0</v>
      </c>
      <c r="O571" s="174"/>
    </row>
    <row r="572" spans="1:15" ht="41.4">
      <c r="A572" s="96"/>
      <c r="B572" s="234"/>
      <c r="C572" s="174"/>
      <c r="D572" s="25" t="s">
        <v>20</v>
      </c>
      <c r="E572" s="26">
        <v>0</v>
      </c>
      <c r="F572" s="26">
        <v>0</v>
      </c>
      <c r="G572" s="28">
        <v>0</v>
      </c>
      <c r="H572" s="170">
        <v>0</v>
      </c>
      <c r="I572" s="171"/>
      <c r="J572" s="171"/>
      <c r="K572" s="171"/>
      <c r="L572" s="172"/>
      <c r="M572" s="26">
        <v>0</v>
      </c>
      <c r="N572" s="26">
        <v>0</v>
      </c>
      <c r="O572" s="174"/>
    </row>
    <row r="573" spans="1:15" ht="27.6">
      <c r="A573" s="96"/>
      <c r="B573" s="234"/>
      <c r="C573" s="174"/>
      <c r="D573" s="25" t="s">
        <v>2</v>
      </c>
      <c r="E573" s="26">
        <v>0</v>
      </c>
      <c r="F573" s="26">
        <v>0</v>
      </c>
      <c r="G573" s="28">
        <v>0</v>
      </c>
      <c r="H573" s="170">
        <v>0</v>
      </c>
      <c r="I573" s="171"/>
      <c r="J573" s="171"/>
      <c r="K573" s="171"/>
      <c r="L573" s="172"/>
      <c r="M573" s="26">
        <v>0</v>
      </c>
      <c r="N573" s="26">
        <v>0</v>
      </c>
      <c r="O573" s="174"/>
    </row>
    <row r="574" spans="1:15">
      <c r="A574" s="96"/>
      <c r="B574" s="233" t="s">
        <v>335</v>
      </c>
      <c r="C574" s="96"/>
      <c r="D574" s="96"/>
      <c r="E574" s="84" t="s">
        <v>61</v>
      </c>
      <c r="F574" s="84" t="s">
        <v>62</v>
      </c>
      <c r="G574" s="84" t="s">
        <v>173</v>
      </c>
      <c r="H574" s="84" t="s">
        <v>3</v>
      </c>
      <c r="I574" s="97" t="s">
        <v>138</v>
      </c>
      <c r="J574" s="97"/>
      <c r="K574" s="97"/>
      <c r="L574" s="97"/>
      <c r="M574" s="84" t="s">
        <v>63</v>
      </c>
      <c r="N574" s="84" t="s">
        <v>64</v>
      </c>
      <c r="O574" s="25"/>
    </row>
    <row r="575" spans="1:15" ht="27.6">
      <c r="A575" s="96"/>
      <c r="B575" s="233"/>
      <c r="C575" s="96"/>
      <c r="D575" s="96"/>
      <c r="E575" s="84"/>
      <c r="F575" s="84"/>
      <c r="G575" s="84"/>
      <c r="H575" s="84"/>
      <c r="I575" s="30" t="s">
        <v>134</v>
      </c>
      <c r="J575" s="30" t="s">
        <v>135</v>
      </c>
      <c r="K575" s="30" t="s">
        <v>136</v>
      </c>
      <c r="L575" s="30" t="s">
        <v>137</v>
      </c>
      <c r="M575" s="84"/>
      <c r="N575" s="84"/>
      <c r="O575" s="25"/>
    </row>
    <row r="576" spans="1:15">
      <c r="A576" s="96"/>
      <c r="B576" s="233"/>
      <c r="C576" s="96"/>
      <c r="D576" s="96"/>
      <c r="E576" s="31" t="s">
        <v>369</v>
      </c>
      <c r="F576" s="31" t="s">
        <v>369</v>
      </c>
      <c r="G576" s="31" t="s">
        <v>369</v>
      </c>
      <c r="H576" s="31" t="s">
        <v>369</v>
      </c>
      <c r="I576" s="31" t="s">
        <v>369</v>
      </c>
      <c r="J576" s="31" t="s">
        <v>369</v>
      </c>
      <c r="K576" s="31" t="s">
        <v>369</v>
      </c>
      <c r="L576" s="31" t="s">
        <v>369</v>
      </c>
      <c r="M576" s="31" t="s">
        <v>369</v>
      </c>
      <c r="N576" s="31" t="s">
        <v>369</v>
      </c>
      <c r="O576" s="25"/>
    </row>
    <row r="577" spans="1:15">
      <c r="A577" s="96" t="s">
        <v>15</v>
      </c>
      <c r="B577" s="236" t="s">
        <v>359</v>
      </c>
      <c r="C577" s="22"/>
      <c r="D577" s="25" t="s">
        <v>19</v>
      </c>
      <c r="E577" s="26">
        <f>G577</f>
        <v>669</v>
      </c>
      <c r="F577" s="26">
        <v>0</v>
      </c>
      <c r="G577" s="28">
        <f>G578</f>
        <v>669</v>
      </c>
      <c r="H577" s="170">
        <v>0</v>
      </c>
      <c r="I577" s="171"/>
      <c r="J577" s="171"/>
      <c r="K577" s="171"/>
      <c r="L577" s="172"/>
      <c r="M577" s="26">
        <v>0</v>
      </c>
      <c r="N577" s="26">
        <v>0</v>
      </c>
      <c r="O577" s="25"/>
    </row>
    <row r="578" spans="1:15" ht="41.4">
      <c r="A578" s="96"/>
      <c r="B578" s="237"/>
      <c r="C578" s="22"/>
      <c r="D578" s="25" t="s">
        <v>26</v>
      </c>
      <c r="E578" s="26">
        <f>G578</f>
        <v>669</v>
      </c>
      <c r="F578" s="26">
        <v>0</v>
      </c>
      <c r="G578" s="28">
        <v>669</v>
      </c>
      <c r="H578" s="170">
        <v>0</v>
      </c>
      <c r="I578" s="171"/>
      <c r="J578" s="171"/>
      <c r="K578" s="171"/>
      <c r="L578" s="172"/>
      <c r="M578" s="26">
        <v>0</v>
      </c>
      <c r="N578" s="26">
        <v>0</v>
      </c>
      <c r="O578" s="25"/>
    </row>
    <row r="579" spans="1:15" ht="41.4">
      <c r="A579" s="96"/>
      <c r="B579" s="237"/>
      <c r="C579" s="22"/>
      <c r="D579" s="25" t="s">
        <v>1</v>
      </c>
      <c r="E579" s="26">
        <v>0</v>
      </c>
      <c r="F579" s="26">
        <v>0</v>
      </c>
      <c r="G579" s="28">
        <v>0</v>
      </c>
      <c r="H579" s="170">
        <v>0</v>
      </c>
      <c r="I579" s="171"/>
      <c r="J579" s="171"/>
      <c r="K579" s="171"/>
      <c r="L579" s="172"/>
      <c r="M579" s="26">
        <v>0</v>
      </c>
      <c r="N579" s="26">
        <v>0</v>
      </c>
      <c r="O579" s="25"/>
    </row>
    <row r="580" spans="1:15" ht="41.4">
      <c r="A580" s="96"/>
      <c r="B580" s="237"/>
      <c r="C580" s="22"/>
      <c r="D580" s="25" t="s">
        <v>20</v>
      </c>
      <c r="E580" s="26">
        <v>0</v>
      </c>
      <c r="F580" s="26">
        <v>0</v>
      </c>
      <c r="G580" s="28">
        <v>0</v>
      </c>
      <c r="H580" s="170">
        <v>0</v>
      </c>
      <c r="I580" s="171"/>
      <c r="J580" s="171"/>
      <c r="K580" s="171"/>
      <c r="L580" s="172"/>
      <c r="M580" s="26">
        <v>0</v>
      </c>
      <c r="N580" s="26">
        <v>0</v>
      </c>
      <c r="O580" s="25"/>
    </row>
    <row r="581" spans="1:15" ht="27.6">
      <c r="A581" s="96"/>
      <c r="B581" s="238"/>
      <c r="C581" s="22"/>
      <c r="D581" s="25" t="s">
        <v>2</v>
      </c>
      <c r="E581" s="26">
        <v>0</v>
      </c>
      <c r="F581" s="26">
        <v>0</v>
      </c>
      <c r="G581" s="28">
        <v>0</v>
      </c>
      <c r="H581" s="170">
        <v>0</v>
      </c>
      <c r="I581" s="171"/>
      <c r="J581" s="171"/>
      <c r="K581" s="171"/>
      <c r="L581" s="172"/>
      <c r="M581" s="26">
        <v>0</v>
      </c>
      <c r="N581" s="26">
        <v>0</v>
      </c>
      <c r="O581" s="25"/>
    </row>
    <row r="582" spans="1:15" ht="15" customHeight="1">
      <c r="A582" s="96"/>
      <c r="B582" s="236" t="s">
        <v>360</v>
      </c>
      <c r="C582" s="85"/>
      <c r="D582" s="91"/>
      <c r="E582" s="84" t="s">
        <v>61</v>
      </c>
      <c r="F582" s="84" t="s">
        <v>62</v>
      </c>
      <c r="G582" s="84" t="s">
        <v>173</v>
      </c>
      <c r="H582" s="84" t="s">
        <v>3</v>
      </c>
      <c r="I582" s="97" t="s">
        <v>138</v>
      </c>
      <c r="J582" s="97"/>
      <c r="K582" s="97"/>
      <c r="L582" s="97"/>
      <c r="M582" s="84" t="s">
        <v>63</v>
      </c>
      <c r="N582" s="84" t="s">
        <v>64</v>
      </c>
      <c r="O582" s="25"/>
    </row>
    <row r="583" spans="1:15" ht="27.6">
      <c r="A583" s="96"/>
      <c r="B583" s="237"/>
      <c r="C583" s="86"/>
      <c r="D583" s="92"/>
      <c r="E583" s="84"/>
      <c r="F583" s="84"/>
      <c r="G583" s="84"/>
      <c r="H583" s="84"/>
      <c r="I583" s="64" t="s">
        <v>134</v>
      </c>
      <c r="J583" s="64" t="s">
        <v>135</v>
      </c>
      <c r="K583" s="64" t="s">
        <v>136</v>
      </c>
      <c r="L583" s="64" t="s">
        <v>137</v>
      </c>
      <c r="M583" s="84"/>
      <c r="N583" s="84"/>
      <c r="O583" s="25"/>
    </row>
    <row r="584" spans="1:15" ht="87" customHeight="1">
      <c r="A584" s="96"/>
      <c r="B584" s="238"/>
      <c r="C584" s="87"/>
      <c r="D584" s="93"/>
      <c r="E584" s="63">
        <v>100</v>
      </c>
      <c r="F584" s="63">
        <v>0</v>
      </c>
      <c r="G584" s="63">
        <v>100</v>
      </c>
      <c r="H584" s="63" t="s">
        <v>369</v>
      </c>
      <c r="I584" s="63" t="s">
        <v>369</v>
      </c>
      <c r="J584" s="63" t="s">
        <v>369</v>
      </c>
      <c r="K584" s="63" t="s">
        <v>369</v>
      </c>
      <c r="L584" s="63" t="s">
        <v>369</v>
      </c>
      <c r="M584" s="63" t="s">
        <v>369</v>
      </c>
      <c r="N584" s="63" t="s">
        <v>369</v>
      </c>
      <c r="O584" s="25"/>
    </row>
    <row r="585" spans="1:15">
      <c r="A585" s="96" t="s">
        <v>370</v>
      </c>
      <c r="B585" s="234" t="s">
        <v>162</v>
      </c>
      <c r="C585" s="174"/>
      <c r="D585" s="25" t="s">
        <v>19</v>
      </c>
      <c r="E585" s="26">
        <v>0</v>
      </c>
      <c r="F585" s="26">
        <v>0</v>
      </c>
      <c r="G585" s="26">
        <v>0</v>
      </c>
      <c r="H585" s="94">
        <v>0</v>
      </c>
      <c r="I585" s="94"/>
      <c r="J585" s="94"/>
      <c r="K585" s="94"/>
      <c r="L585" s="94"/>
      <c r="M585" s="26">
        <v>0</v>
      </c>
      <c r="N585" s="26">
        <v>0</v>
      </c>
      <c r="O585" s="174"/>
    </row>
    <row r="586" spans="1:15" ht="41.4">
      <c r="A586" s="96"/>
      <c r="B586" s="234"/>
      <c r="C586" s="174"/>
      <c r="D586" s="25" t="s">
        <v>26</v>
      </c>
      <c r="E586" s="26">
        <v>0</v>
      </c>
      <c r="F586" s="26">
        <v>0</v>
      </c>
      <c r="G586" s="26">
        <v>0</v>
      </c>
      <c r="H586" s="94">
        <v>0</v>
      </c>
      <c r="I586" s="94"/>
      <c r="J586" s="94"/>
      <c r="K586" s="94"/>
      <c r="L586" s="94"/>
      <c r="M586" s="26">
        <v>0</v>
      </c>
      <c r="N586" s="26">
        <v>0</v>
      </c>
      <c r="O586" s="174"/>
    </row>
    <row r="587" spans="1:15" ht="41.4">
      <c r="A587" s="96"/>
      <c r="B587" s="234"/>
      <c r="C587" s="174"/>
      <c r="D587" s="25" t="s">
        <v>1</v>
      </c>
      <c r="E587" s="26">
        <v>0</v>
      </c>
      <c r="F587" s="26">
        <v>0</v>
      </c>
      <c r="G587" s="26">
        <v>0</v>
      </c>
      <c r="H587" s="94">
        <v>0</v>
      </c>
      <c r="I587" s="94"/>
      <c r="J587" s="94"/>
      <c r="K587" s="94"/>
      <c r="L587" s="94"/>
      <c r="M587" s="26">
        <v>0</v>
      </c>
      <c r="N587" s="26">
        <v>0</v>
      </c>
      <c r="O587" s="174"/>
    </row>
    <row r="588" spans="1:15" ht="41.4">
      <c r="A588" s="96"/>
      <c r="B588" s="234"/>
      <c r="C588" s="174"/>
      <c r="D588" s="25" t="s">
        <v>20</v>
      </c>
      <c r="E588" s="26">
        <v>0</v>
      </c>
      <c r="F588" s="26">
        <v>0</v>
      </c>
      <c r="G588" s="26">
        <v>0</v>
      </c>
      <c r="H588" s="94">
        <v>0</v>
      </c>
      <c r="I588" s="94"/>
      <c r="J588" s="94"/>
      <c r="K588" s="94"/>
      <c r="L588" s="94"/>
      <c r="M588" s="26">
        <v>0</v>
      </c>
      <c r="N588" s="26">
        <v>0</v>
      </c>
      <c r="O588" s="174"/>
    </row>
    <row r="589" spans="1:15" ht="27.6">
      <c r="A589" s="96"/>
      <c r="B589" s="234"/>
      <c r="C589" s="174"/>
      <c r="D589" s="25" t="s">
        <v>2</v>
      </c>
      <c r="E589" s="26">
        <v>0</v>
      </c>
      <c r="F589" s="26">
        <v>0</v>
      </c>
      <c r="G589" s="26">
        <v>0</v>
      </c>
      <c r="H589" s="94">
        <v>0</v>
      </c>
      <c r="I589" s="94"/>
      <c r="J589" s="94"/>
      <c r="K589" s="94"/>
      <c r="L589" s="94"/>
      <c r="M589" s="26">
        <v>0</v>
      </c>
      <c r="N589" s="26">
        <v>0</v>
      </c>
      <c r="O589" s="174"/>
    </row>
    <row r="590" spans="1:15">
      <c r="A590" s="96" t="s">
        <v>17</v>
      </c>
      <c r="B590" s="234" t="s">
        <v>161</v>
      </c>
      <c r="C590" s="174"/>
      <c r="D590" s="25" t="s">
        <v>19</v>
      </c>
      <c r="E590" s="26">
        <v>0</v>
      </c>
      <c r="F590" s="26">
        <v>0</v>
      </c>
      <c r="G590" s="26">
        <v>0</v>
      </c>
      <c r="H590" s="94">
        <v>0</v>
      </c>
      <c r="I590" s="94"/>
      <c r="J590" s="94"/>
      <c r="K590" s="94"/>
      <c r="L590" s="94"/>
      <c r="M590" s="26">
        <v>0</v>
      </c>
      <c r="N590" s="26">
        <v>0</v>
      </c>
      <c r="O590" s="174"/>
    </row>
    <row r="591" spans="1:15" ht="41.4">
      <c r="A591" s="96"/>
      <c r="B591" s="234"/>
      <c r="C591" s="174"/>
      <c r="D591" s="25" t="s">
        <v>26</v>
      </c>
      <c r="E591" s="26">
        <v>0</v>
      </c>
      <c r="F591" s="26">
        <v>0</v>
      </c>
      <c r="G591" s="26">
        <v>0</v>
      </c>
      <c r="H591" s="94">
        <v>0</v>
      </c>
      <c r="I591" s="94"/>
      <c r="J591" s="94"/>
      <c r="K591" s="94"/>
      <c r="L591" s="94"/>
      <c r="M591" s="26">
        <v>0</v>
      </c>
      <c r="N591" s="26">
        <v>0</v>
      </c>
      <c r="O591" s="174"/>
    </row>
    <row r="592" spans="1:15" ht="41.4">
      <c r="A592" s="96"/>
      <c r="B592" s="234"/>
      <c r="C592" s="174"/>
      <c r="D592" s="25" t="s">
        <v>1</v>
      </c>
      <c r="E592" s="26">
        <v>0</v>
      </c>
      <c r="F592" s="26">
        <v>0</v>
      </c>
      <c r="G592" s="26">
        <v>0</v>
      </c>
      <c r="H592" s="94">
        <v>0</v>
      </c>
      <c r="I592" s="94"/>
      <c r="J592" s="94"/>
      <c r="K592" s="94"/>
      <c r="L592" s="94"/>
      <c r="M592" s="26">
        <v>0</v>
      </c>
      <c r="N592" s="26">
        <v>0</v>
      </c>
      <c r="O592" s="174"/>
    </row>
    <row r="593" spans="1:15" ht="41.4">
      <c r="A593" s="96"/>
      <c r="B593" s="234"/>
      <c r="C593" s="174"/>
      <c r="D593" s="25" t="s">
        <v>20</v>
      </c>
      <c r="E593" s="26">
        <v>0</v>
      </c>
      <c r="F593" s="26">
        <v>0</v>
      </c>
      <c r="G593" s="26">
        <v>0</v>
      </c>
      <c r="H593" s="94">
        <v>0</v>
      </c>
      <c r="I593" s="94"/>
      <c r="J593" s="94"/>
      <c r="K593" s="94"/>
      <c r="L593" s="94"/>
      <c r="M593" s="26">
        <v>0</v>
      </c>
      <c r="N593" s="26">
        <v>0</v>
      </c>
      <c r="O593" s="174"/>
    </row>
    <row r="594" spans="1:15" ht="27.6">
      <c r="A594" s="96"/>
      <c r="B594" s="234"/>
      <c r="C594" s="174"/>
      <c r="D594" s="25" t="s">
        <v>2</v>
      </c>
      <c r="E594" s="26">
        <v>0</v>
      </c>
      <c r="F594" s="26">
        <v>0</v>
      </c>
      <c r="G594" s="26">
        <v>0</v>
      </c>
      <c r="H594" s="94">
        <v>0</v>
      </c>
      <c r="I594" s="94"/>
      <c r="J594" s="94"/>
      <c r="K594" s="94"/>
      <c r="L594" s="94"/>
      <c r="M594" s="26">
        <v>0</v>
      </c>
      <c r="N594" s="26">
        <v>0</v>
      </c>
      <c r="O594" s="174"/>
    </row>
    <row r="595" spans="1:15">
      <c r="A595" s="96"/>
      <c r="B595" s="173" t="s">
        <v>415</v>
      </c>
      <c r="C595" s="96"/>
      <c r="D595" s="96"/>
      <c r="E595" s="84" t="s">
        <v>61</v>
      </c>
      <c r="F595" s="84" t="s">
        <v>62</v>
      </c>
      <c r="G595" s="84" t="s">
        <v>173</v>
      </c>
      <c r="H595" s="84" t="s">
        <v>3</v>
      </c>
      <c r="I595" s="97" t="s">
        <v>138</v>
      </c>
      <c r="J595" s="97"/>
      <c r="K595" s="97"/>
      <c r="L595" s="97"/>
      <c r="M595" s="84" t="s">
        <v>63</v>
      </c>
      <c r="N595" s="84" t="s">
        <v>64</v>
      </c>
      <c r="O595" s="25"/>
    </row>
    <row r="596" spans="1:15" ht="27.6">
      <c r="A596" s="96"/>
      <c r="B596" s="173"/>
      <c r="C596" s="96"/>
      <c r="D596" s="96"/>
      <c r="E596" s="84"/>
      <c r="F596" s="84"/>
      <c r="G596" s="84"/>
      <c r="H596" s="84"/>
      <c r="I596" s="30" t="s">
        <v>134</v>
      </c>
      <c r="J596" s="30" t="s">
        <v>135</v>
      </c>
      <c r="K596" s="30" t="s">
        <v>136</v>
      </c>
      <c r="L596" s="30" t="s">
        <v>137</v>
      </c>
      <c r="M596" s="84"/>
      <c r="N596" s="84"/>
      <c r="O596" s="25"/>
    </row>
    <row r="597" spans="1:15" ht="213" customHeight="1">
      <c r="A597" s="96"/>
      <c r="B597" s="173"/>
      <c r="C597" s="96"/>
      <c r="D597" s="96"/>
      <c r="E597" s="31">
        <v>0</v>
      </c>
      <c r="F597" s="31">
        <v>0</v>
      </c>
      <c r="G597" s="31">
        <v>0</v>
      </c>
      <c r="H597" s="31">
        <v>0</v>
      </c>
      <c r="I597" s="31">
        <v>0</v>
      </c>
      <c r="J597" s="31">
        <v>0</v>
      </c>
      <c r="K597" s="31">
        <v>0</v>
      </c>
      <c r="L597" s="31">
        <v>0</v>
      </c>
      <c r="M597" s="31">
        <v>0</v>
      </c>
      <c r="N597" s="31">
        <v>0</v>
      </c>
      <c r="O597" s="25"/>
    </row>
    <row r="598" spans="1:15">
      <c r="A598" s="96" t="s">
        <v>125</v>
      </c>
      <c r="B598" s="234" t="s">
        <v>154</v>
      </c>
      <c r="C598" s="174"/>
      <c r="D598" s="25" t="s">
        <v>19</v>
      </c>
      <c r="E598" s="26">
        <f>E599+E600+E601+E602</f>
        <v>9967.119999999999</v>
      </c>
      <c r="F598" s="26">
        <f t="shared" ref="F598:G598" si="92">F599+F600+F601+F602</f>
        <v>917.12</v>
      </c>
      <c r="G598" s="26">
        <f t="shared" si="92"/>
        <v>950</v>
      </c>
      <c r="H598" s="94">
        <f>H599+H600+H601+H602</f>
        <v>2700</v>
      </c>
      <c r="I598" s="94"/>
      <c r="J598" s="94"/>
      <c r="K598" s="94"/>
      <c r="L598" s="94"/>
      <c r="M598" s="26">
        <f>M599+M600+M601+M602</f>
        <v>2700</v>
      </c>
      <c r="N598" s="26">
        <f>N599+N600+N601+N602</f>
        <v>2700</v>
      </c>
      <c r="O598" s="174"/>
    </row>
    <row r="599" spans="1:15" ht="41.4">
      <c r="A599" s="96"/>
      <c r="B599" s="234"/>
      <c r="C599" s="174"/>
      <c r="D599" s="25" t="s">
        <v>26</v>
      </c>
      <c r="E599" s="26">
        <f>F599+G599+H599+M599+N599</f>
        <v>0</v>
      </c>
      <c r="F599" s="26">
        <v>0</v>
      </c>
      <c r="G599" s="26">
        <v>0</v>
      </c>
      <c r="H599" s="94">
        <v>0</v>
      </c>
      <c r="I599" s="94"/>
      <c r="J599" s="94"/>
      <c r="K599" s="94"/>
      <c r="L599" s="94"/>
      <c r="M599" s="26">
        <v>0</v>
      </c>
      <c r="N599" s="26">
        <v>0</v>
      </c>
      <c r="O599" s="174"/>
    </row>
    <row r="600" spans="1:15" ht="41.4">
      <c r="A600" s="96"/>
      <c r="B600" s="234"/>
      <c r="C600" s="174"/>
      <c r="D600" s="25" t="s">
        <v>1</v>
      </c>
      <c r="E600" s="26">
        <f>F600+G600+H600+M600+N600</f>
        <v>0</v>
      </c>
      <c r="F600" s="26">
        <v>0</v>
      </c>
      <c r="G600" s="26">
        <v>0</v>
      </c>
      <c r="H600" s="94">
        <v>0</v>
      </c>
      <c r="I600" s="94"/>
      <c r="J600" s="94"/>
      <c r="K600" s="94"/>
      <c r="L600" s="94"/>
      <c r="M600" s="26">
        <v>0</v>
      </c>
      <c r="N600" s="26">
        <v>0</v>
      </c>
      <c r="O600" s="174"/>
    </row>
    <row r="601" spans="1:15" ht="41.4">
      <c r="A601" s="96"/>
      <c r="B601" s="234"/>
      <c r="C601" s="174"/>
      <c r="D601" s="25" t="s">
        <v>20</v>
      </c>
      <c r="E601" s="26">
        <f>F601+G601+H601+M601+N601</f>
        <v>9967.119999999999</v>
      </c>
      <c r="F601" s="26">
        <v>917.12</v>
      </c>
      <c r="G601" s="26">
        <v>950</v>
      </c>
      <c r="H601" s="94">
        <v>2700</v>
      </c>
      <c r="I601" s="94"/>
      <c r="J601" s="94"/>
      <c r="K601" s="94"/>
      <c r="L601" s="94"/>
      <c r="M601" s="26">
        <v>2700</v>
      </c>
      <c r="N601" s="26">
        <v>2700</v>
      </c>
      <c r="O601" s="174"/>
    </row>
    <row r="602" spans="1:15" ht="27.6">
      <c r="A602" s="96"/>
      <c r="B602" s="234"/>
      <c r="C602" s="174"/>
      <c r="D602" s="25" t="s">
        <v>2</v>
      </c>
      <c r="E602" s="26">
        <f>F602+G602+H602+M602+N602</f>
        <v>0</v>
      </c>
      <c r="F602" s="26">
        <v>0</v>
      </c>
      <c r="G602" s="26">
        <v>0</v>
      </c>
      <c r="H602" s="94">
        <v>0</v>
      </c>
      <c r="I602" s="94"/>
      <c r="J602" s="94"/>
      <c r="K602" s="94"/>
      <c r="L602" s="94"/>
      <c r="M602" s="26">
        <v>0</v>
      </c>
      <c r="N602" s="26">
        <v>0</v>
      </c>
      <c r="O602" s="174"/>
    </row>
    <row r="603" spans="1:15">
      <c r="A603" s="96" t="s">
        <v>29</v>
      </c>
      <c r="B603" s="234" t="s">
        <v>151</v>
      </c>
      <c r="C603" s="174"/>
      <c r="D603" s="25" t="s">
        <v>19</v>
      </c>
      <c r="E603" s="26">
        <f>E604+E605+E606+E607</f>
        <v>9967.119999999999</v>
      </c>
      <c r="F603" s="26">
        <f t="shared" ref="F603:G603" si="93">F604+F605+F606+F607</f>
        <v>917.12</v>
      </c>
      <c r="G603" s="26">
        <f t="shared" si="93"/>
        <v>950</v>
      </c>
      <c r="H603" s="94">
        <f>H604+H605+H606+H607</f>
        <v>2700</v>
      </c>
      <c r="I603" s="94"/>
      <c r="J603" s="94"/>
      <c r="K603" s="94"/>
      <c r="L603" s="94"/>
      <c r="M603" s="26">
        <f>M604+M605+M606+M607</f>
        <v>2700</v>
      </c>
      <c r="N603" s="26">
        <f>N604+N605+N606+N607</f>
        <v>2700</v>
      </c>
      <c r="O603" s="174"/>
    </row>
    <row r="604" spans="1:15" ht="41.4">
      <c r="A604" s="96"/>
      <c r="B604" s="234"/>
      <c r="C604" s="174"/>
      <c r="D604" s="25" t="s">
        <v>26</v>
      </c>
      <c r="E604" s="26">
        <f>F604+G604+H604+M604+N604</f>
        <v>0</v>
      </c>
      <c r="F604" s="26">
        <v>0</v>
      </c>
      <c r="G604" s="26">
        <v>0</v>
      </c>
      <c r="H604" s="94">
        <v>0</v>
      </c>
      <c r="I604" s="94"/>
      <c r="J604" s="94"/>
      <c r="K604" s="94"/>
      <c r="L604" s="94"/>
      <c r="M604" s="26">
        <v>0</v>
      </c>
      <c r="N604" s="26">
        <v>0</v>
      </c>
      <c r="O604" s="174"/>
    </row>
    <row r="605" spans="1:15" ht="41.4">
      <c r="A605" s="96"/>
      <c r="B605" s="234"/>
      <c r="C605" s="174"/>
      <c r="D605" s="25" t="s">
        <v>1</v>
      </c>
      <c r="E605" s="26">
        <f>F605+G605+H605+M605+N605</f>
        <v>0</v>
      </c>
      <c r="F605" s="26">
        <v>0</v>
      </c>
      <c r="G605" s="26">
        <v>0</v>
      </c>
      <c r="H605" s="94">
        <v>0</v>
      </c>
      <c r="I605" s="94"/>
      <c r="J605" s="94"/>
      <c r="K605" s="94"/>
      <c r="L605" s="94"/>
      <c r="M605" s="26">
        <v>0</v>
      </c>
      <c r="N605" s="26">
        <v>0</v>
      </c>
      <c r="O605" s="174"/>
    </row>
    <row r="606" spans="1:15" ht="41.4">
      <c r="A606" s="96"/>
      <c r="B606" s="234"/>
      <c r="C606" s="174"/>
      <c r="D606" s="25" t="s">
        <v>20</v>
      </c>
      <c r="E606" s="26">
        <f>F606+G606+H606+M606+N606</f>
        <v>9967.119999999999</v>
      </c>
      <c r="F606" s="26">
        <v>917.12</v>
      </c>
      <c r="G606" s="26">
        <v>950</v>
      </c>
      <c r="H606" s="94">
        <v>2700</v>
      </c>
      <c r="I606" s="94"/>
      <c r="J606" s="94"/>
      <c r="K606" s="94"/>
      <c r="L606" s="94"/>
      <c r="M606" s="26">
        <v>2700</v>
      </c>
      <c r="N606" s="26">
        <v>2700</v>
      </c>
      <c r="O606" s="174"/>
    </row>
    <row r="607" spans="1:15" ht="27.6">
      <c r="A607" s="96"/>
      <c r="B607" s="234"/>
      <c r="C607" s="174"/>
      <c r="D607" s="25" t="s">
        <v>2</v>
      </c>
      <c r="E607" s="26">
        <f>F607+G607+H607+M607+N607</f>
        <v>0</v>
      </c>
      <c r="F607" s="26">
        <v>0</v>
      </c>
      <c r="G607" s="26">
        <v>0</v>
      </c>
      <c r="H607" s="94">
        <v>0</v>
      </c>
      <c r="I607" s="94"/>
      <c r="J607" s="94"/>
      <c r="K607" s="94"/>
      <c r="L607" s="94"/>
      <c r="M607" s="26">
        <v>0</v>
      </c>
      <c r="N607" s="26">
        <v>0</v>
      </c>
      <c r="O607" s="174"/>
    </row>
    <row r="608" spans="1:15">
      <c r="A608" s="96"/>
      <c r="B608" s="233" t="s">
        <v>339</v>
      </c>
      <c r="C608" s="96"/>
      <c r="D608" s="96"/>
      <c r="E608" s="84" t="s">
        <v>61</v>
      </c>
      <c r="F608" s="84" t="s">
        <v>62</v>
      </c>
      <c r="G608" s="84" t="s">
        <v>173</v>
      </c>
      <c r="H608" s="84" t="s">
        <v>3</v>
      </c>
      <c r="I608" s="97" t="s">
        <v>138</v>
      </c>
      <c r="J608" s="97"/>
      <c r="K608" s="97"/>
      <c r="L608" s="97"/>
      <c r="M608" s="84" t="s">
        <v>63</v>
      </c>
      <c r="N608" s="84" t="s">
        <v>64</v>
      </c>
      <c r="O608" s="25"/>
    </row>
    <row r="609" spans="1:15" ht="27.6">
      <c r="A609" s="96"/>
      <c r="B609" s="233"/>
      <c r="C609" s="96"/>
      <c r="D609" s="96"/>
      <c r="E609" s="84"/>
      <c r="F609" s="84"/>
      <c r="G609" s="84"/>
      <c r="H609" s="84"/>
      <c r="I609" s="30" t="s">
        <v>134</v>
      </c>
      <c r="J609" s="30" t="s">
        <v>135</v>
      </c>
      <c r="K609" s="30" t="s">
        <v>136</v>
      </c>
      <c r="L609" s="30" t="s">
        <v>137</v>
      </c>
      <c r="M609" s="84"/>
      <c r="N609" s="84"/>
      <c r="O609" s="25"/>
    </row>
    <row r="610" spans="1:15">
      <c r="A610" s="96"/>
      <c r="B610" s="233"/>
      <c r="C610" s="96"/>
      <c r="D610" s="96"/>
      <c r="E610" s="31">
        <v>3</v>
      </c>
      <c r="F610" s="31">
        <v>1</v>
      </c>
      <c r="G610" s="31">
        <v>2</v>
      </c>
      <c r="H610" s="31">
        <v>3</v>
      </c>
      <c r="I610" s="31">
        <v>2</v>
      </c>
      <c r="J610" s="31">
        <v>3</v>
      </c>
      <c r="K610" s="31">
        <v>3</v>
      </c>
      <c r="L610" s="31">
        <v>3</v>
      </c>
      <c r="M610" s="31">
        <v>3</v>
      </c>
      <c r="N610" s="31">
        <v>3</v>
      </c>
      <c r="O610" s="25"/>
    </row>
    <row r="611" spans="1:15">
      <c r="A611" s="96" t="s">
        <v>142</v>
      </c>
      <c r="B611" s="234" t="s">
        <v>152</v>
      </c>
      <c r="C611" s="174"/>
      <c r="D611" s="25" t="s">
        <v>19</v>
      </c>
      <c r="E611" s="26">
        <v>0</v>
      </c>
      <c r="F611" s="26">
        <v>0</v>
      </c>
      <c r="G611" s="26">
        <v>0</v>
      </c>
      <c r="H611" s="94">
        <v>0</v>
      </c>
      <c r="I611" s="94"/>
      <c r="J611" s="94"/>
      <c r="K611" s="94"/>
      <c r="L611" s="94"/>
      <c r="M611" s="26">
        <v>0</v>
      </c>
      <c r="N611" s="26">
        <v>0</v>
      </c>
      <c r="O611" s="174"/>
    </row>
    <row r="612" spans="1:15" ht="41.4">
      <c r="A612" s="96"/>
      <c r="B612" s="234"/>
      <c r="C612" s="174"/>
      <c r="D612" s="25" t="s">
        <v>26</v>
      </c>
      <c r="E612" s="26">
        <v>0</v>
      </c>
      <c r="F612" s="26">
        <v>0</v>
      </c>
      <c r="G612" s="26">
        <v>0</v>
      </c>
      <c r="H612" s="94">
        <v>0</v>
      </c>
      <c r="I612" s="94"/>
      <c r="J612" s="94"/>
      <c r="K612" s="94"/>
      <c r="L612" s="94"/>
      <c r="M612" s="26">
        <v>0</v>
      </c>
      <c r="N612" s="26">
        <v>0</v>
      </c>
      <c r="O612" s="174"/>
    </row>
    <row r="613" spans="1:15" ht="41.4">
      <c r="A613" s="96"/>
      <c r="B613" s="234"/>
      <c r="C613" s="174"/>
      <c r="D613" s="25" t="s">
        <v>1</v>
      </c>
      <c r="E613" s="26">
        <v>0</v>
      </c>
      <c r="F613" s="26">
        <v>0</v>
      </c>
      <c r="G613" s="26">
        <v>0</v>
      </c>
      <c r="H613" s="94">
        <v>0</v>
      </c>
      <c r="I613" s="94"/>
      <c r="J613" s="94"/>
      <c r="K613" s="94"/>
      <c r="L613" s="94"/>
      <c r="M613" s="26">
        <v>0</v>
      </c>
      <c r="N613" s="26">
        <v>0</v>
      </c>
      <c r="O613" s="174"/>
    </row>
    <row r="614" spans="1:15" ht="41.4">
      <c r="A614" s="96"/>
      <c r="B614" s="234"/>
      <c r="C614" s="174"/>
      <c r="D614" s="25" t="s">
        <v>20</v>
      </c>
      <c r="E614" s="26">
        <v>0</v>
      </c>
      <c r="F614" s="26">
        <v>0</v>
      </c>
      <c r="G614" s="26">
        <v>0</v>
      </c>
      <c r="H614" s="94">
        <v>0</v>
      </c>
      <c r="I614" s="94"/>
      <c r="J614" s="94"/>
      <c r="K614" s="94"/>
      <c r="L614" s="94"/>
      <c r="M614" s="26">
        <v>0</v>
      </c>
      <c r="N614" s="26">
        <v>0</v>
      </c>
      <c r="O614" s="174"/>
    </row>
    <row r="615" spans="1:15" ht="27.6">
      <c r="A615" s="96"/>
      <c r="B615" s="234"/>
      <c r="C615" s="174"/>
      <c r="D615" s="25" t="s">
        <v>2</v>
      </c>
      <c r="E615" s="26">
        <v>0</v>
      </c>
      <c r="F615" s="26">
        <v>0</v>
      </c>
      <c r="G615" s="26">
        <v>0</v>
      </c>
      <c r="H615" s="94">
        <v>0</v>
      </c>
      <c r="I615" s="94"/>
      <c r="J615" s="94"/>
      <c r="K615" s="94"/>
      <c r="L615" s="94"/>
      <c r="M615" s="26">
        <v>0</v>
      </c>
      <c r="N615" s="26">
        <v>0</v>
      </c>
      <c r="O615" s="174"/>
    </row>
    <row r="616" spans="1:15">
      <c r="A616" s="96"/>
      <c r="B616" s="233" t="s">
        <v>335</v>
      </c>
      <c r="C616" s="96"/>
      <c r="D616" s="96"/>
      <c r="E616" s="84" t="s">
        <v>61</v>
      </c>
      <c r="F616" s="84" t="s">
        <v>62</v>
      </c>
      <c r="G616" s="84" t="s">
        <v>173</v>
      </c>
      <c r="H616" s="84" t="s">
        <v>3</v>
      </c>
      <c r="I616" s="97" t="s">
        <v>138</v>
      </c>
      <c r="J616" s="97"/>
      <c r="K616" s="97"/>
      <c r="L616" s="97"/>
      <c r="M616" s="84" t="s">
        <v>63</v>
      </c>
      <c r="N616" s="84" t="s">
        <v>64</v>
      </c>
      <c r="O616" s="25"/>
    </row>
    <row r="617" spans="1:15" ht="27.6">
      <c r="A617" s="96"/>
      <c r="B617" s="233"/>
      <c r="C617" s="96"/>
      <c r="D617" s="96"/>
      <c r="E617" s="84"/>
      <c r="F617" s="84"/>
      <c r="G617" s="84"/>
      <c r="H617" s="84"/>
      <c r="I617" s="30" t="s">
        <v>134</v>
      </c>
      <c r="J617" s="30" t="s">
        <v>135</v>
      </c>
      <c r="K617" s="30" t="s">
        <v>136</v>
      </c>
      <c r="L617" s="30" t="s">
        <v>137</v>
      </c>
      <c r="M617" s="84"/>
      <c r="N617" s="84"/>
      <c r="O617" s="25"/>
    </row>
    <row r="618" spans="1:15">
      <c r="A618" s="96"/>
      <c r="B618" s="233"/>
      <c r="C618" s="96"/>
      <c r="D618" s="96"/>
      <c r="E618" s="31" t="s">
        <v>369</v>
      </c>
      <c r="F618" s="31" t="s">
        <v>369</v>
      </c>
      <c r="G618" s="31" t="s">
        <v>369</v>
      </c>
      <c r="H618" s="31" t="s">
        <v>369</v>
      </c>
      <c r="I618" s="31" t="s">
        <v>369</v>
      </c>
      <c r="J618" s="31" t="s">
        <v>369</v>
      </c>
      <c r="K618" s="31" t="s">
        <v>369</v>
      </c>
      <c r="L618" s="31" t="s">
        <v>369</v>
      </c>
      <c r="M618" s="31" t="s">
        <v>369</v>
      </c>
      <c r="N618" s="31" t="s">
        <v>369</v>
      </c>
      <c r="O618" s="25"/>
    </row>
    <row r="619" spans="1:15">
      <c r="A619" s="96" t="s">
        <v>372</v>
      </c>
      <c r="B619" s="234" t="s">
        <v>118</v>
      </c>
      <c r="C619" s="174"/>
      <c r="D619" s="25" t="s">
        <v>19</v>
      </c>
      <c r="E619" s="26">
        <v>0</v>
      </c>
      <c r="F619" s="26">
        <v>0</v>
      </c>
      <c r="G619" s="26">
        <v>0</v>
      </c>
      <c r="H619" s="94">
        <v>0</v>
      </c>
      <c r="I619" s="94"/>
      <c r="J619" s="94"/>
      <c r="K619" s="94"/>
      <c r="L619" s="94"/>
      <c r="M619" s="26">
        <v>0</v>
      </c>
      <c r="N619" s="26">
        <v>0</v>
      </c>
      <c r="O619" s="174"/>
    </row>
    <row r="620" spans="1:15" ht="41.4">
      <c r="A620" s="96"/>
      <c r="B620" s="234"/>
      <c r="C620" s="174"/>
      <c r="D620" s="25" t="s">
        <v>26</v>
      </c>
      <c r="E620" s="26">
        <v>0</v>
      </c>
      <c r="F620" s="26">
        <v>0</v>
      </c>
      <c r="G620" s="26">
        <v>0</v>
      </c>
      <c r="H620" s="94">
        <v>0</v>
      </c>
      <c r="I620" s="94"/>
      <c r="J620" s="94"/>
      <c r="K620" s="94"/>
      <c r="L620" s="94"/>
      <c r="M620" s="26">
        <v>0</v>
      </c>
      <c r="N620" s="26">
        <v>0</v>
      </c>
      <c r="O620" s="174"/>
    </row>
    <row r="621" spans="1:15" ht="41.4">
      <c r="A621" s="96"/>
      <c r="B621" s="234"/>
      <c r="C621" s="174"/>
      <c r="D621" s="25" t="s">
        <v>1</v>
      </c>
      <c r="E621" s="26">
        <v>0</v>
      </c>
      <c r="F621" s="26">
        <v>0</v>
      </c>
      <c r="G621" s="26">
        <v>0</v>
      </c>
      <c r="H621" s="94">
        <v>0</v>
      </c>
      <c r="I621" s="94"/>
      <c r="J621" s="94"/>
      <c r="K621" s="94"/>
      <c r="L621" s="94"/>
      <c r="M621" s="26">
        <v>0</v>
      </c>
      <c r="N621" s="26">
        <v>0</v>
      </c>
      <c r="O621" s="174"/>
    </row>
    <row r="622" spans="1:15" ht="41.4">
      <c r="A622" s="96"/>
      <c r="B622" s="234"/>
      <c r="C622" s="174"/>
      <c r="D622" s="25" t="s">
        <v>20</v>
      </c>
      <c r="E622" s="26">
        <v>0</v>
      </c>
      <c r="F622" s="26">
        <v>0</v>
      </c>
      <c r="G622" s="26">
        <v>0</v>
      </c>
      <c r="H622" s="94">
        <v>0</v>
      </c>
      <c r="I622" s="94"/>
      <c r="J622" s="94"/>
      <c r="K622" s="94"/>
      <c r="L622" s="94"/>
      <c r="M622" s="26">
        <v>0</v>
      </c>
      <c r="N622" s="26">
        <v>0</v>
      </c>
      <c r="O622" s="174"/>
    </row>
    <row r="623" spans="1:15" ht="27.6">
      <c r="A623" s="96"/>
      <c r="B623" s="234"/>
      <c r="C623" s="174"/>
      <c r="D623" s="25" t="s">
        <v>2</v>
      </c>
      <c r="E623" s="26">
        <v>0</v>
      </c>
      <c r="F623" s="26">
        <v>0</v>
      </c>
      <c r="G623" s="26">
        <v>0</v>
      </c>
      <c r="H623" s="94">
        <v>0</v>
      </c>
      <c r="I623" s="94"/>
      <c r="J623" s="94"/>
      <c r="K623" s="94"/>
      <c r="L623" s="94"/>
      <c r="M623" s="26">
        <v>0</v>
      </c>
      <c r="N623" s="26">
        <v>0</v>
      </c>
      <c r="O623" s="174"/>
    </row>
    <row r="624" spans="1:15">
      <c r="A624" s="96" t="s">
        <v>50</v>
      </c>
      <c r="B624" s="234" t="s">
        <v>119</v>
      </c>
      <c r="C624" s="174"/>
      <c r="D624" s="25" t="s">
        <v>19</v>
      </c>
      <c r="E624" s="26">
        <v>0</v>
      </c>
      <c r="F624" s="26">
        <v>0</v>
      </c>
      <c r="G624" s="26">
        <v>0</v>
      </c>
      <c r="H624" s="94">
        <v>0</v>
      </c>
      <c r="I624" s="94"/>
      <c r="J624" s="94"/>
      <c r="K624" s="94"/>
      <c r="L624" s="94"/>
      <c r="M624" s="26">
        <v>0</v>
      </c>
      <c r="N624" s="26">
        <v>0</v>
      </c>
      <c r="O624" s="174"/>
    </row>
    <row r="625" spans="1:15" ht="41.4">
      <c r="A625" s="96"/>
      <c r="B625" s="234"/>
      <c r="C625" s="174"/>
      <c r="D625" s="25" t="s">
        <v>26</v>
      </c>
      <c r="E625" s="26">
        <v>0</v>
      </c>
      <c r="F625" s="26">
        <v>0</v>
      </c>
      <c r="G625" s="26">
        <v>0</v>
      </c>
      <c r="H625" s="94">
        <v>0</v>
      </c>
      <c r="I625" s="94"/>
      <c r="J625" s="94"/>
      <c r="K625" s="94"/>
      <c r="L625" s="94"/>
      <c r="M625" s="26">
        <v>0</v>
      </c>
      <c r="N625" s="26">
        <v>0</v>
      </c>
      <c r="O625" s="174"/>
    </row>
    <row r="626" spans="1:15" ht="41.4">
      <c r="A626" s="96"/>
      <c r="B626" s="234"/>
      <c r="C626" s="174"/>
      <c r="D626" s="25" t="s">
        <v>1</v>
      </c>
      <c r="E626" s="26">
        <v>0</v>
      </c>
      <c r="F626" s="26">
        <v>0</v>
      </c>
      <c r="G626" s="26">
        <v>0</v>
      </c>
      <c r="H626" s="94">
        <v>0</v>
      </c>
      <c r="I626" s="94"/>
      <c r="J626" s="94"/>
      <c r="K626" s="94"/>
      <c r="L626" s="94"/>
      <c r="M626" s="26">
        <v>0</v>
      </c>
      <c r="N626" s="26">
        <v>0</v>
      </c>
      <c r="O626" s="174"/>
    </row>
    <row r="627" spans="1:15" ht="41.4">
      <c r="A627" s="96"/>
      <c r="B627" s="234"/>
      <c r="C627" s="174"/>
      <c r="D627" s="25" t="s">
        <v>20</v>
      </c>
      <c r="E627" s="26">
        <v>0</v>
      </c>
      <c r="F627" s="26">
        <v>0</v>
      </c>
      <c r="G627" s="26">
        <v>0</v>
      </c>
      <c r="H627" s="94">
        <v>0</v>
      </c>
      <c r="I627" s="94"/>
      <c r="J627" s="94"/>
      <c r="K627" s="94"/>
      <c r="L627" s="94"/>
      <c r="M627" s="26">
        <v>0</v>
      </c>
      <c r="N627" s="26">
        <v>0</v>
      </c>
      <c r="O627" s="174"/>
    </row>
    <row r="628" spans="1:15" ht="27.6">
      <c r="A628" s="96"/>
      <c r="B628" s="234"/>
      <c r="C628" s="174"/>
      <c r="D628" s="25" t="s">
        <v>2</v>
      </c>
      <c r="E628" s="26">
        <v>0</v>
      </c>
      <c r="F628" s="26">
        <v>0</v>
      </c>
      <c r="G628" s="26">
        <v>0</v>
      </c>
      <c r="H628" s="94">
        <v>0</v>
      </c>
      <c r="I628" s="94"/>
      <c r="J628" s="94"/>
      <c r="K628" s="94"/>
      <c r="L628" s="94"/>
      <c r="M628" s="26">
        <v>0</v>
      </c>
      <c r="N628" s="26">
        <v>0</v>
      </c>
      <c r="O628" s="174"/>
    </row>
    <row r="629" spans="1:15">
      <c r="A629" s="96"/>
      <c r="B629" s="236" t="s">
        <v>335</v>
      </c>
      <c r="C629" s="96"/>
      <c r="D629" s="96"/>
      <c r="E629" s="84" t="s">
        <v>61</v>
      </c>
      <c r="F629" s="84" t="s">
        <v>62</v>
      </c>
      <c r="G629" s="84" t="s">
        <v>173</v>
      </c>
      <c r="H629" s="84" t="s">
        <v>3</v>
      </c>
      <c r="I629" s="97" t="s">
        <v>138</v>
      </c>
      <c r="J629" s="97"/>
      <c r="K629" s="97"/>
      <c r="L629" s="97"/>
      <c r="M629" s="84" t="s">
        <v>63</v>
      </c>
      <c r="N629" s="84" t="s">
        <v>64</v>
      </c>
      <c r="O629" s="25"/>
    </row>
    <row r="630" spans="1:15" ht="27.6">
      <c r="A630" s="96"/>
      <c r="B630" s="237"/>
      <c r="C630" s="96"/>
      <c r="D630" s="96"/>
      <c r="E630" s="84"/>
      <c r="F630" s="84"/>
      <c r="G630" s="84"/>
      <c r="H630" s="84"/>
      <c r="I630" s="30" t="s">
        <v>134</v>
      </c>
      <c r="J630" s="30" t="s">
        <v>135</v>
      </c>
      <c r="K630" s="30" t="s">
        <v>136</v>
      </c>
      <c r="L630" s="30" t="s">
        <v>137</v>
      </c>
      <c r="M630" s="84"/>
      <c r="N630" s="84"/>
      <c r="O630" s="25"/>
    </row>
    <row r="631" spans="1:15">
      <c r="A631" s="96"/>
      <c r="B631" s="238"/>
      <c r="C631" s="96"/>
      <c r="D631" s="96"/>
      <c r="E631" s="31" t="s">
        <v>369</v>
      </c>
      <c r="F631" s="31" t="s">
        <v>369</v>
      </c>
      <c r="G631" s="31" t="s">
        <v>369</v>
      </c>
      <c r="H631" s="31" t="s">
        <v>369</v>
      </c>
      <c r="I631" s="31" t="s">
        <v>369</v>
      </c>
      <c r="J631" s="31" t="s">
        <v>369</v>
      </c>
      <c r="K631" s="31" t="s">
        <v>369</v>
      </c>
      <c r="L631" s="31" t="s">
        <v>369</v>
      </c>
      <c r="M631" s="31" t="s">
        <v>369</v>
      </c>
      <c r="N631" s="31" t="s">
        <v>369</v>
      </c>
      <c r="O631" s="25"/>
    </row>
    <row r="632" spans="1:15">
      <c r="A632" s="96" t="s">
        <v>373</v>
      </c>
      <c r="B632" s="239" t="s">
        <v>355</v>
      </c>
      <c r="C632" s="97"/>
      <c r="D632" s="25" t="s">
        <v>19</v>
      </c>
      <c r="E632" s="26">
        <f>E633+E634+E635+E636</f>
        <v>55.282499999999999</v>
      </c>
      <c r="F632" s="26">
        <f t="shared" ref="F632:G632" si="94">F633+F634+F635+F636</f>
        <v>55.282499999999999</v>
      </c>
      <c r="G632" s="26">
        <f t="shared" si="94"/>
        <v>0</v>
      </c>
      <c r="H632" s="94">
        <f>H633+H634+H635+H636</f>
        <v>0</v>
      </c>
      <c r="I632" s="94"/>
      <c r="J632" s="94"/>
      <c r="K632" s="94"/>
      <c r="L632" s="94"/>
      <c r="M632" s="26">
        <f>M633+M634+M635+M636</f>
        <v>0</v>
      </c>
      <c r="N632" s="26">
        <f>N633+N634+N635+N636</f>
        <v>0</v>
      </c>
      <c r="O632" s="174"/>
    </row>
    <row r="633" spans="1:15" ht="41.4">
      <c r="A633" s="96"/>
      <c r="B633" s="239"/>
      <c r="C633" s="97"/>
      <c r="D633" s="25" t="s">
        <v>26</v>
      </c>
      <c r="E633" s="26">
        <f>F633+G633+H633+M633+N633</f>
        <v>13.65</v>
      </c>
      <c r="F633" s="26">
        <v>13.65</v>
      </c>
      <c r="G633" s="26">
        <v>0</v>
      </c>
      <c r="H633" s="94">
        <v>0</v>
      </c>
      <c r="I633" s="94"/>
      <c r="J633" s="94"/>
      <c r="K633" s="94"/>
      <c r="L633" s="94"/>
      <c r="M633" s="26">
        <v>0</v>
      </c>
      <c r="N633" s="26">
        <v>0</v>
      </c>
      <c r="O633" s="174"/>
    </row>
    <row r="634" spans="1:15" ht="41.4">
      <c r="A634" s="96"/>
      <c r="B634" s="239"/>
      <c r="C634" s="97"/>
      <c r="D634" s="25" t="s">
        <v>1</v>
      </c>
      <c r="E634" s="26">
        <f t="shared" ref="E634:E636" si="95">F634+G634+H634+M634+N634</f>
        <v>40.950000000000003</v>
      </c>
      <c r="F634" s="26">
        <v>40.950000000000003</v>
      </c>
      <c r="G634" s="26">
        <v>0</v>
      </c>
      <c r="H634" s="94">
        <v>0</v>
      </c>
      <c r="I634" s="94"/>
      <c r="J634" s="94"/>
      <c r="K634" s="94"/>
      <c r="L634" s="94"/>
      <c r="M634" s="26">
        <v>0</v>
      </c>
      <c r="N634" s="26">
        <v>0</v>
      </c>
      <c r="O634" s="174"/>
    </row>
    <row r="635" spans="1:15" ht="41.4">
      <c r="A635" s="96"/>
      <c r="B635" s="239"/>
      <c r="C635" s="97"/>
      <c r="D635" s="25" t="s">
        <v>20</v>
      </c>
      <c r="E635" s="26">
        <f t="shared" si="95"/>
        <v>0.6825</v>
      </c>
      <c r="F635" s="26">
        <v>0.6825</v>
      </c>
      <c r="G635" s="26">
        <v>0</v>
      </c>
      <c r="H635" s="94">
        <v>0</v>
      </c>
      <c r="I635" s="94"/>
      <c r="J635" s="94"/>
      <c r="K635" s="94"/>
      <c r="L635" s="94"/>
      <c r="M635" s="26">
        <v>0</v>
      </c>
      <c r="N635" s="26">
        <v>0</v>
      </c>
      <c r="O635" s="174"/>
    </row>
    <row r="636" spans="1:15" ht="27.6">
      <c r="A636" s="96"/>
      <c r="B636" s="239"/>
      <c r="C636" s="97"/>
      <c r="D636" s="25" t="s">
        <v>2</v>
      </c>
      <c r="E636" s="26">
        <f t="shared" si="95"/>
        <v>0</v>
      </c>
      <c r="F636" s="26">
        <v>0</v>
      </c>
      <c r="G636" s="26">
        <v>0</v>
      </c>
      <c r="H636" s="94">
        <v>0</v>
      </c>
      <c r="I636" s="94"/>
      <c r="J636" s="94"/>
      <c r="K636" s="94"/>
      <c r="L636" s="94"/>
      <c r="M636" s="26">
        <v>0</v>
      </c>
      <c r="N636" s="26">
        <v>0</v>
      </c>
      <c r="O636" s="174"/>
    </row>
    <row r="637" spans="1:15">
      <c r="A637" s="96" t="s">
        <v>52</v>
      </c>
      <c r="B637" s="239" t="s">
        <v>153</v>
      </c>
      <c r="C637" s="97"/>
      <c r="D637" s="25" t="s">
        <v>19</v>
      </c>
      <c r="E637" s="26">
        <f>E638+E639+E640+E641</f>
        <v>55.282499999999999</v>
      </c>
      <c r="F637" s="26">
        <f t="shared" ref="F637:G637" si="96">F638+F639+F640+F641</f>
        <v>55.282499999999999</v>
      </c>
      <c r="G637" s="26">
        <f t="shared" si="96"/>
        <v>0</v>
      </c>
      <c r="H637" s="94">
        <f>H638+H639+H640+H641</f>
        <v>0</v>
      </c>
      <c r="I637" s="94"/>
      <c r="J637" s="94"/>
      <c r="K637" s="94"/>
      <c r="L637" s="94"/>
      <c r="M637" s="26">
        <f>M638+M639+M640+M641</f>
        <v>0</v>
      </c>
      <c r="N637" s="26">
        <f>N638+N639+N640+N641</f>
        <v>0</v>
      </c>
      <c r="O637" s="174"/>
    </row>
    <row r="638" spans="1:15" ht="41.4">
      <c r="A638" s="96"/>
      <c r="B638" s="239"/>
      <c r="C638" s="97"/>
      <c r="D638" s="25" t="s">
        <v>26</v>
      </c>
      <c r="E638" s="26">
        <f>F638+G638+H638+M638+N638</f>
        <v>13.65</v>
      </c>
      <c r="F638" s="26">
        <v>13.65</v>
      </c>
      <c r="G638" s="26">
        <v>0</v>
      </c>
      <c r="H638" s="94">
        <v>0</v>
      </c>
      <c r="I638" s="94"/>
      <c r="J638" s="94"/>
      <c r="K638" s="94"/>
      <c r="L638" s="94"/>
      <c r="M638" s="26">
        <v>0</v>
      </c>
      <c r="N638" s="26">
        <v>0</v>
      </c>
      <c r="O638" s="174"/>
    </row>
    <row r="639" spans="1:15" ht="41.4">
      <c r="A639" s="96"/>
      <c r="B639" s="239"/>
      <c r="C639" s="97"/>
      <c r="D639" s="25" t="s">
        <v>1</v>
      </c>
      <c r="E639" s="26">
        <f t="shared" ref="E639:E641" si="97">F639+G639+H639+M639+N639</f>
        <v>40.950000000000003</v>
      </c>
      <c r="F639" s="26">
        <v>40.950000000000003</v>
      </c>
      <c r="G639" s="26">
        <v>0</v>
      </c>
      <c r="H639" s="94">
        <v>0</v>
      </c>
      <c r="I639" s="94"/>
      <c r="J639" s="94"/>
      <c r="K639" s="94"/>
      <c r="L639" s="94"/>
      <c r="M639" s="26">
        <v>0</v>
      </c>
      <c r="N639" s="26">
        <v>0</v>
      </c>
      <c r="O639" s="174"/>
    </row>
    <row r="640" spans="1:15" ht="41.4">
      <c r="A640" s="96"/>
      <c r="B640" s="239"/>
      <c r="C640" s="97"/>
      <c r="D640" s="25" t="s">
        <v>20</v>
      </c>
      <c r="E640" s="26">
        <f t="shared" si="97"/>
        <v>0.6825</v>
      </c>
      <c r="F640" s="26">
        <v>0.6825</v>
      </c>
      <c r="G640" s="26">
        <v>0</v>
      </c>
      <c r="H640" s="94">
        <v>0</v>
      </c>
      <c r="I640" s="94"/>
      <c r="J640" s="94"/>
      <c r="K640" s="94"/>
      <c r="L640" s="94"/>
      <c r="M640" s="26">
        <v>0</v>
      </c>
      <c r="N640" s="26">
        <v>0</v>
      </c>
      <c r="O640" s="174"/>
    </row>
    <row r="641" spans="1:15" ht="27.6">
      <c r="A641" s="96"/>
      <c r="B641" s="239"/>
      <c r="C641" s="97"/>
      <c r="D641" s="25" t="s">
        <v>2</v>
      </c>
      <c r="E641" s="26">
        <f t="shared" si="97"/>
        <v>0</v>
      </c>
      <c r="F641" s="26">
        <v>0</v>
      </c>
      <c r="G641" s="26">
        <v>0</v>
      </c>
      <c r="H641" s="94">
        <v>0</v>
      </c>
      <c r="I641" s="94"/>
      <c r="J641" s="94"/>
      <c r="K641" s="94"/>
      <c r="L641" s="94"/>
      <c r="M641" s="26">
        <v>0</v>
      </c>
      <c r="N641" s="26">
        <v>0</v>
      </c>
      <c r="O641" s="174"/>
    </row>
    <row r="642" spans="1:15">
      <c r="A642" s="96"/>
      <c r="B642" s="240" t="s">
        <v>140</v>
      </c>
      <c r="C642" s="96"/>
      <c r="D642" s="96"/>
      <c r="E642" s="84" t="s">
        <v>61</v>
      </c>
      <c r="F642" s="84" t="s">
        <v>62</v>
      </c>
      <c r="G642" s="84" t="s">
        <v>173</v>
      </c>
      <c r="H642" s="84" t="s">
        <v>3</v>
      </c>
      <c r="I642" s="97" t="s">
        <v>138</v>
      </c>
      <c r="J642" s="97"/>
      <c r="K642" s="97"/>
      <c r="L642" s="97"/>
      <c r="M642" s="84" t="s">
        <v>63</v>
      </c>
      <c r="N642" s="84" t="s">
        <v>64</v>
      </c>
      <c r="O642" s="25"/>
    </row>
    <row r="643" spans="1:15" ht="27.6">
      <c r="A643" s="96"/>
      <c r="B643" s="240"/>
      <c r="C643" s="96"/>
      <c r="D643" s="96"/>
      <c r="E643" s="84"/>
      <c r="F643" s="84"/>
      <c r="G643" s="84"/>
      <c r="H643" s="84"/>
      <c r="I643" s="30" t="s">
        <v>134</v>
      </c>
      <c r="J643" s="30" t="s">
        <v>135</v>
      </c>
      <c r="K643" s="30" t="s">
        <v>136</v>
      </c>
      <c r="L643" s="30" t="s">
        <v>137</v>
      </c>
      <c r="M643" s="84"/>
      <c r="N643" s="84"/>
      <c r="O643" s="25"/>
    </row>
    <row r="644" spans="1:15">
      <c r="A644" s="96"/>
      <c r="B644" s="240"/>
      <c r="C644" s="96"/>
      <c r="D644" s="96"/>
      <c r="E644" s="31">
        <v>1</v>
      </c>
      <c r="F644" s="31">
        <v>1</v>
      </c>
      <c r="G644" s="31">
        <v>0</v>
      </c>
      <c r="H644" s="31">
        <v>0</v>
      </c>
      <c r="I644" s="31">
        <v>0</v>
      </c>
      <c r="J644" s="31">
        <v>0</v>
      </c>
      <c r="K644" s="31">
        <v>0</v>
      </c>
      <c r="L644" s="31">
        <v>0</v>
      </c>
      <c r="M644" s="31">
        <v>0</v>
      </c>
      <c r="N644" s="31">
        <v>0</v>
      </c>
      <c r="O644" s="25"/>
    </row>
    <row r="645" spans="1:15">
      <c r="A645" s="96" t="s">
        <v>374</v>
      </c>
      <c r="B645" s="234" t="s">
        <v>70</v>
      </c>
      <c r="C645" s="97"/>
      <c r="D645" s="25" t="s">
        <v>19</v>
      </c>
      <c r="E645" s="97" t="s">
        <v>65</v>
      </c>
      <c r="F645" s="97"/>
      <c r="G645" s="97"/>
      <c r="H645" s="97"/>
      <c r="I645" s="97"/>
      <c r="J645" s="97"/>
      <c r="K645" s="97"/>
      <c r="L645" s="97"/>
      <c r="M645" s="97"/>
      <c r="N645" s="97"/>
      <c r="O645" s="159"/>
    </row>
    <row r="646" spans="1:15" ht="41.4">
      <c r="A646" s="96"/>
      <c r="B646" s="234"/>
      <c r="C646" s="97"/>
      <c r="D646" s="25" t="s">
        <v>26</v>
      </c>
      <c r="E646" s="97"/>
      <c r="F646" s="97"/>
      <c r="G646" s="97"/>
      <c r="H646" s="97"/>
      <c r="I646" s="97"/>
      <c r="J646" s="97"/>
      <c r="K646" s="97"/>
      <c r="L646" s="97"/>
      <c r="M646" s="97"/>
      <c r="N646" s="97"/>
      <c r="O646" s="159"/>
    </row>
    <row r="647" spans="1:15" ht="41.4">
      <c r="A647" s="96"/>
      <c r="B647" s="234"/>
      <c r="C647" s="97"/>
      <c r="D647" s="25" t="s">
        <v>1</v>
      </c>
      <c r="E647" s="97"/>
      <c r="F647" s="97"/>
      <c r="G647" s="97"/>
      <c r="H647" s="97"/>
      <c r="I647" s="97"/>
      <c r="J647" s="97"/>
      <c r="K647" s="97"/>
      <c r="L647" s="97"/>
      <c r="M647" s="97"/>
      <c r="N647" s="97"/>
      <c r="O647" s="159"/>
    </row>
    <row r="648" spans="1:15" ht="41.4">
      <c r="A648" s="96"/>
      <c r="B648" s="234"/>
      <c r="C648" s="97"/>
      <c r="D648" s="25" t="s">
        <v>20</v>
      </c>
      <c r="E648" s="97"/>
      <c r="F648" s="97"/>
      <c r="G648" s="97"/>
      <c r="H648" s="97"/>
      <c r="I648" s="97"/>
      <c r="J648" s="97"/>
      <c r="K648" s="97"/>
      <c r="L648" s="97"/>
      <c r="M648" s="97"/>
      <c r="N648" s="97"/>
      <c r="O648" s="159"/>
    </row>
    <row r="649" spans="1:15" ht="27.6">
      <c r="A649" s="96"/>
      <c r="B649" s="234"/>
      <c r="C649" s="97"/>
      <c r="D649" s="25" t="s">
        <v>2</v>
      </c>
      <c r="E649" s="97"/>
      <c r="F649" s="97"/>
      <c r="G649" s="97"/>
      <c r="H649" s="97"/>
      <c r="I649" s="97"/>
      <c r="J649" s="97"/>
      <c r="K649" s="97"/>
      <c r="L649" s="97"/>
      <c r="M649" s="97"/>
      <c r="N649" s="97"/>
      <c r="O649" s="159"/>
    </row>
    <row r="650" spans="1:15">
      <c r="A650" s="96" t="s">
        <v>54</v>
      </c>
      <c r="B650" s="234" t="s">
        <v>71</v>
      </c>
      <c r="C650" s="97"/>
      <c r="D650" s="25" t="s">
        <v>19</v>
      </c>
      <c r="E650" s="97" t="s">
        <v>65</v>
      </c>
      <c r="F650" s="97"/>
      <c r="G650" s="97"/>
      <c r="H650" s="97"/>
      <c r="I650" s="97"/>
      <c r="J650" s="97"/>
      <c r="K650" s="97"/>
      <c r="L650" s="97"/>
      <c r="M650" s="97"/>
      <c r="N650" s="97"/>
      <c r="O650" s="159"/>
    </row>
    <row r="651" spans="1:15" ht="41.4">
      <c r="A651" s="96"/>
      <c r="B651" s="234"/>
      <c r="C651" s="97"/>
      <c r="D651" s="25" t="s">
        <v>26</v>
      </c>
      <c r="E651" s="97"/>
      <c r="F651" s="97"/>
      <c r="G651" s="97"/>
      <c r="H651" s="97"/>
      <c r="I651" s="97"/>
      <c r="J651" s="97"/>
      <c r="K651" s="97"/>
      <c r="L651" s="97"/>
      <c r="M651" s="97"/>
      <c r="N651" s="97"/>
      <c r="O651" s="159"/>
    </row>
    <row r="652" spans="1:15" ht="41.4">
      <c r="A652" s="96"/>
      <c r="B652" s="234"/>
      <c r="C652" s="97"/>
      <c r="D652" s="25" t="s">
        <v>1</v>
      </c>
      <c r="E652" s="97"/>
      <c r="F652" s="97"/>
      <c r="G652" s="97"/>
      <c r="H652" s="97"/>
      <c r="I652" s="97"/>
      <c r="J652" s="97"/>
      <c r="K652" s="97"/>
      <c r="L652" s="97"/>
      <c r="M652" s="97"/>
      <c r="N652" s="97"/>
      <c r="O652" s="159"/>
    </row>
    <row r="653" spans="1:15" ht="41.4">
      <c r="A653" s="96"/>
      <c r="B653" s="234"/>
      <c r="C653" s="97"/>
      <c r="D653" s="25" t="s">
        <v>20</v>
      </c>
      <c r="E653" s="97"/>
      <c r="F653" s="97"/>
      <c r="G653" s="97"/>
      <c r="H653" s="97"/>
      <c r="I653" s="97"/>
      <c r="J653" s="97"/>
      <c r="K653" s="97"/>
      <c r="L653" s="97"/>
      <c r="M653" s="97"/>
      <c r="N653" s="97"/>
      <c r="O653" s="159"/>
    </row>
    <row r="654" spans="1:15" ht="27.6">
      <c r="A654" s="96"/>
      <c r="B654" s="234"/>
      <c r="C654" s="97"/>
      <c r="D654" s="25" t="s">
        <v>2</v>
      </c>
      <c r="E654" s="97"/>
      <c r="F654" s="97"/>
      <c r="G654" s="97"/>
      <c r="H654" s="97"/>
      <c r="I654" s="97"/>
      <c r="J654" s="97"/>
      <c r="K654" s="97"/>
      <c r="L654" s="97"/>
      <c r="M654" s="97"/>
      <c r="N654" s="97"/>
      <c r="O654" s="159"/>
    </row>
    <row r="655" spans="1:15">
      <c r="A655" s="96"/>
      <c r="B655" s="233" t="s">
        <v>120</v>
      </c>
      <c r="C655" s="96"/>
      <c r="D655" s="96"/>
      <c r="E655" s="84" t="s">
        <v>61</v>
      </c>
      <c r="F655" s="84" t="s">
        <v>62</v>
      </c>
      <c r="G655" s="84" t="s">
        <v>173</v>
      </c>
      <c r="H655" s="84" t="s">
        <v>3</v>
      </c>
      <c r="I655" s="97" t="s">
        <v>138</v>
      </c>
      <c r="J655" s="97"/>
      <c r="K655" s="97"/>
      <c r="L655" s="97"/>
      <c r="M655" s="84" t="s">
        <v>63</v>
      </c>
      <c r="N655" s="84" t="s">
        <v>64</v>
      </c>
      <c r="O655" s="25"/>
    </row>
    <row r="656" spans="1:15" ht="27.6">
      <c r="A656" s="96"/>
      <c r="B656" s="233"/>
      <c r="C656" s="96"/>
      <c r="D656" s="96"/>
      <c r="E656" s="84"/>
      <c r="F656" s="84"/>
      <c r="G656" s="84"/>
      <c r="H656" s="84"/>
      <c r="I656" s="30" t="s">
        <v>134</v>
      </c>
      <c r="J656" s="30" t="s">
        <v>135</v>
      </c>
      <c r="K656" s="30" t="s">
        <v>136</v>
      </c>
      <c r="L656" s="30" t="s">
        <v>137</v>
      </c>
      <c r="M656" s="84"/>
      <c r="N656" s="84"/>
      <c r="O656" s="25"/>
    </row>
    <row r="657" spans="1:15">
      <c r="A657" s="96"/>
      <c r="B657" s="233"/>
      <c r="C657" s="96"/>
      <c r="D657" s="96"/>
      <c r="E657" s="31">
        <v>5</v>
      </c>
      <c r="F657" s="31">
        <v>0</v>
      </c>
      <c r="G657" s="31">
        <v>0</v>
      </c>
      <c r="H657" s="31">
        <v>5</v>
      </c>
      <c r="I657" s="31">
        <v>0</v>
      </c>
      <c r="J657" s="31">
        <v>0</v>
      </c>
      <c r="K657" s="31">
        <v>0</v>
      </c>
      <c r="L657" s="31">
        <v>5</v>
      </c>
      <c r="M657" s="31">
        <v>5</v>
      </c>
      <c r="N657" s="31">
        <v>5</v>
      </c>
      <c r="O657" s="25"/>
    </row>
    <row r="658" spans="1:15">
      <c r="A658" s="97" t="s">
        <v>27</v>
      </c>
      <c r="B658" s="97"/>
      <c r="C658" s="97"/>
      <c r="D658" s="25" t="s">
        <v>19</v>
      </c>
      <c r="E658" s="26">
        <f>E659+E660+E661+E662</f>
        <v>165686.40650000001</v>
      </c>
      <c r="F658" s="26">
        <f t="shared" ref="F658:G658" si="98">F659+F660+F661+F662</f>
        <v>22850.030499999997</v>
      </c>
      <c r="G658" s="26">
        <f t="shared" si="98"/>
        <v>42657.673999999999</v>
      </c>
      <c r="H658" s="170">
        <f>H659+H660+H661+H662</f>
        <v>42378.175999999999</v>
      </c>
      <c r="I658" s="243"/>
      <c r="J658" s="243"/>
      <c r="K658" s="243"/>
      <c r="L658" s="244"/>
      <c r="M658" s="26">
        <f>M659+M660+M661+M662</f>
        <v>28900.262999999999</v>
      </c>
      <c r="N658" s="26">
        <f>N659+N660+N661+N662</f>
        <v>28900.262999999999</v>
      </c>
      <c r="O658" s="97"/>
    </row>
    <row r="659" spans="1:15" ht="41.4">
      <c r="A659" s="97"/>
      <c r="B659" s="97"/>
      <c r="C659" s="97"/>
      <c r="D659" s="25" t="s">
        <v>26</v>
      </c>
      <c r="E659" s="26">
        <f>F659+G659+H659+M659+N659</f>
        <v>682.65</v>
      </c>
      <c r="F659" s="26">
        <f>F536+F549+F586+F599+F620+F633</f>
        <v>13.65</v>
      </c>
      <c r="G659" s="26">
        <f>G536+G549+G586+G599+G620+G633</f>
        <v>669</v>
      </c>
      <c r="H659" s="94">
        <v>0</v>
      </c>
      <c r="I659" s="94"/>
      <c r="J659" s="94"/>
      <c r="K659" s="94"/>
      <c r="L659" s="94"/>
      <c r="M659" s="26">
        <f>M536+M549+M586+M599+M620+M633</f>
        <v>0</v>
      </c>
      <c r="N659" s="26">
        <f>N536+N549+N586+N599+N620+N633</f>
        <v>0</v>
      </c>
      <c r="O659" s="97"/>
    </row>
    <row r="660" spans="1:15" ht="41.4">
      <c r="A660" s="97"/>
      <c r="B660" s="97"/>
      <c r="C660" s="97"/>
      <c r="D660" s="25" t="s">
        <v>1</v>
      </c>
      <c r="E660" s="26">
        <f t="shared" ref="E660:E662" si="99">F660+G660+H660+M660+N660</f>
        <v>40.950000000000003</v>
      </c>
      <c r="F660" s="26">
        <f t="shared" ref="F660:G662" si="100">F537+F550+F587+F600+F621+F634</f>
        <v>40.950000000000003</v>
      </c>
      <c r="G660" s="26">
        <f t="shared" si="100"/>
        <v>0</v>
      </c>
      <c r="H660" s="94">
        <v>0</v>
      </c>
      <c r="I660" s="94"/>
      <c r="J660" s="94"/>
      <c r="K660" s="94"/>
      <c r="L660" s="94"/>
      <c r="M660" s="26">
        <f t="shared" ref="M660:N662" si="101">M537+M550+M587+M600+M621+M634</f>
        <v>0</v>
      </c>
      <c r="N660" s="26">
        <f t="shared" si="101"/>
        <v>0</v>
      </c>
      <c r="O660" s="97"/>
    </row>
    <row r="661" spans="1:15" ht="41.4">
      <c r="A661" s="97"/>
      <c r="B661" s="97"/>
      <c r="C661" s="97"/>
      <c r="D661" s="25" t="s">
        <v>20</v>
      </c>
      <c r="E661" s="26">
        <f t="shared" si="99"/>
        <v>164962.80650000001</v>
      </c>
      <c r="F661" s="26">
        <f t="shared" si="100"/>
        <v>22795.430499999999</v>
      </c>
      <c r="G661" s="26">
        <f t="shared" si="100"/>
        <v>41988.673999999999</v>
      </c>
      <c r="H661" s="94">
        <f>H538+H551+H588+H601+H627</f>
        <v>42378.175999999999</v>
      </c>
      <c r="I661" s="94"/>
      <c r="J661" s="94"/>
      <c r="K661" s="94"/>
      <c r="L661" s="94"/>
      <c r="M661" s="26">
        <f t="shared" si="101"/>
        <v>28900.262999999999</v>
      </c>
      <c r="N661" s="26">
        <f t="shared" si="101"/>
        <v>28900.262999999999</v>
      </c>
      <c r="O661" s="97"/>
    </row>
    <row r="662" spans="1:15" ht="27.6">
      <c r="A662" s="97"/>
      <c r="B662" s="97"/>
      <c r="C662" s="97"/>
      <c r="D662" s="25" t="s">
        <v>2</v>
      </c>
      <c r="E662" s="26">
        <f t="shared" si="99"/>
        <v>0</v>
      </c>
      <c r="F662" s="26">
        <f t="shared" si="100"/>
        <v>0</v>
      </c>
      <c r="G662" s="26">
        <f t="shared" si="100"/>
        <v>0</v>
      </c>
      <c r="H662" s="94">
        <v>0</v>
      </c>
      <c r="I662" s="94"/>
      <c r="J662" s="94"/>
      <c r="K662" s="94"/>
      <c r="L662" s="94"/>
      <c r="M662" s="26">
        <f t="shared" si="101"/>
        <v>0</v>
      </c>
      <c r="N662" s="26">
        <f t="shared" si="101"/>
        <v>0</v>
      </c>
      <c r="O662" s="97"/>
    </row>
    <row r="664" spans="1:15">
      <c r="A664" s="241" t="s">
        <v>105</v>
      </c>
      <c r="B664" s="241"/>
      <c r="C664" s="241"/>
      <c r="D664" s="241"/>
      <c r="E664" s="241"/>
      <c r="F664" s="241"/>
      <c r="G664" s="241"/>
      <c r="H664" s="241"/>
      <c r="I664" s="241"/>
      <c r="J664" s="241"/>
      <c r="K664" s="241"/>
      <c r="L664" s="241"/>
    </row>
    <row r="665" spans="1:15" ht="21.6" customHeight="1">
      <c r="A665" s="96" t="s">
        <v>18</v>
      </c>
      <c r="B665" s="97" t="s">
        <v>21</v>
      </c>
      <c r="C665" s="97" t="s">
        <v>22</v>
      </c>
      <c r="D665" s="97" t="s">
        <v>6</v>
      </c>
      <c r="E665" s="97" t="s">
        <v>28</v>
      </c>
      <c r="F665" s="97" t="s">
        <v>23</v>
      </c>
      <c r="G665" s="97"/>
      <c r="H665" s="97"/>
      <c r="I665" s="97"/>
      <c r="J665" s="97"/>
      <c r="K665" s="97"/>
      <c r="L665" s="97"/>
      <c r="M665" s="97"/>
      <c r="N665" s="97" t="s">
        <v>24</v>
      </c>
      <c r="O665" s="97" t="s">
        <v>25</v>
      </c>
    </row>
    <row r="666" spans="1:15" ht="45" customHeight="1">
      <c r="A666" s="96"/>
      <c r="B666" s="97"/>
      <c r="C666" s="97"/>
      <c r="D666" s="97"/>
      <c r="E666" s="97"/>
      <c r="F666" s="31" t="s">
        <v>5</v>
      </c>
      <c r="G666" s="31" t="s">
        <v>4</v>
      </c>
      <c r="H666" s="167" t="s">
        <v>3</v>
      </c>
      <c r="I666" s="168"/>
      <c r="J666" s="242"/>
      <c r="K666" s="167" t="s">
        <v>63</v>
      </c>
      <c r="L666" s="242"/>
      <c r="M666" s="56" t="s">
        <v>64</v>
      </c>
      <c r="N666" s="97"/>
      <c r="O666" s="97"/>
    </row>
    <row r="667" spans="1:15">
      <c r="A667" s="22">
        <v>1</v>
      </c>
      <c r="B667" s="24">
        <v>2</v>
      </c>
      <c r="C667" s="24">
        <v>3</v>
      </c>
      <c r="D667" s="24">
        <v>4</v>
      </c>
      <c r="E667" s="24">
        <v>5</v>
      </c>
      <c r="F667" s="24">
        <v>6</v>
      </c>
      <c r="G667" s="24">
        <v>7</v>
      </c>
      <c r="H667" s="24">
        <v>8</v>
      </c>
      <c r="I667" s="24"/>
      <c r="J667" s="57"/>
      <c r="K667" s="163"/>
      <c r="L667" s="163"/>
      <c r="M667" s="57">
        <v>10</v>
      </c>
      <c r="N667" s="24">
        <v>11</v>
      </c>
      <c r="O667" s="24">
        <v>12</v>
      </c>
    </row>
    <row r="668" spans="1:15" ht="21" customHeight="1">
      <c r="A668" s="96">
        <v>1</v>
      </c>
      <c r="B668" s="159" t="s">
        <v>30</v>
      </c>
      <c r="C668" s="97"/>
      <c r="D668" s="25" t="s">
        <v>19</v>
      </c>
      <c r="E668" s="26">
        <f>F668+G668+H668+K668+M668</f>
        <v>48160.635370000004</v>
      </c>
      <c r="F668" s="26">
        <v>8323.4173900000005</v>
      </c>
      <c r="G668" s="26">
        <v>8719.3269999999993</v>
      </c>
      <c r="H668" s="246">
        <f>H669+H670+H671+H672</f>
        <v>11166.42698</v>
      </c>
      <c r="I668" s="247"/>
      <c r="J668" s="248"/>
      <c r="K668" s="245">
        <v>9975.732</v>
      </c>
      <c r="L668" s="245"/>
      <c r="M668" s="58">
        <v>9975.732</v>
      </c>
      <c r="N668" s="159"/>
      <c r="O668" s="159"/>
    </row>
    <row r="669" spans="1:15" ht="41.4">
      <c r="A669" s="96"/>
      <c r="B669" s="159"/>
      <c r="C669" s="97"/>
      <c r="D669" s="25" t="s">
        <v>26</v>
      </c>
      <c r="E669" s="26">
        <f t="shared" ref="E669:E672" si="102">F669+G669+H669+K669+M669</f>
        <v>0</v>
      </c>
      <c r="F669" s="26">
        <v>0</v>
      </c>
      <c r="G669" s="26">
        <v>0</v>
      </c>
      <c r="H669" s="246">
        <v>0</v>
      </c>
      <c r="I669" s="247"/>
      <c r="J669" s="248"/>
      <c r="K669" s="246">
        <v>0</v>
      </c>
      <c r="L669" s="248"/>
      <c r="M669" s="58">
        <v>0</v>
      </c>
      <c r="N669" s="159"/>
      <c r="O669" s="159"/>
    </row>
    <row r="670" spans="1:15" ht="41.4">
      <c r="A670" s="96"/>
      <c r="B670" s="159"/>
      <c r="C670" s="97"/>
      <c r="D670" s="25" t="s">
        <v>1</v>
      </c>
      <c r="E670" s="26">
        <f t="shared" si="102"/>
        <v>0</v>
      </c>
      <c r="F670" s="26">
        <v>0</v>
      </c>
      <c r="G670" s="26">
        <v>0</v>
      </c>
      <c r="H670" s="246">
        <v>0</v>
      </c>
      <c r="I670" s="247"/>
      <c r="J670" s="248"/>
      <c r="K670" s="246">
        <v>0</v>
      </c>
      <c r="L670" s="248"/>
      <c r="M670" s="58">
        <v>0</v>
      </c>
      <c r="N670" s="159"/>
      <c r="O670" s="159"/>
    </row>
    <row r="671" spans="1:15" ht="41.4">
      <c r="A671" s="96"/>
      <c r="B671" s="159"/>
      <c r="C671" s="97"/>
      <c r="D671" s="25" t="s">
        <v>20</v>
      </c>
      <c r="E671" s="26">
        <f t="shared" si="102"/>
        <v>47858.772920000003</v>
      </c>
      <c r="F671" s="26">
        <v>8323.4173900000005</v>
      </c>
      <c r="G671" s="26">
        <v>8719.3269999999993</v>
      </c>
      <c r="H671" s="246">
        <f>H676+H681</f>
        <v>11166.42698</v>
      </c>
      <c r="I671" s="247"/>
      <c r="J671" s="248"/>
      <c r="K671" s="246">
        <f>K676+K681</f>
        <v>9673.8695499999994</v>
      </c>
      <c r="L671" s="248"/>
      <c r="M671" s="58">
        <v>9975.732</v>
      </c>
      <c r="N671" s="159"/>
      <c r="O671" s="159"/>
    </row>
    <row r="672" spans="1:15" ht="27.6">
      <c r="A672" s="96"/>
      <c r="B672" s="159"/>
      <c r="C672" s="97"/>
      <c r="D672" s="25" t="s">
        <v>2</v>
      </c>
      <c r="E672" s="26">
        <f t="shared" si="102"/>
        <v>0</v>
      </c>
      <c r="F672" s="26">
        <v>0</v>
      </c>
      <c r="G672" s="26">
        <v>0</v>
      </c>
      <c r="H672" s="246">
        <v>0</v>
      </c>
      <c r="I672" s="247"/>
      <c r="J672" s="248"/>
      <c r="K672" s="246">
        <v>0</v>
      </c>
      <c r="L672" s="248"/>
      <c r="M672" s="58">
        <v>0</v>
      </c>
      <c r="N672" s="159"/>
      <c r="O672" s="159"/>
    </row>
    <row r="673" spans="1:15" ht="21" customHeight="1">
      <c r="A673" s="96" t="s">
        <v>7</v>
      </c>
      <c r="B673" s="234" t="s">
        <v>66</v>
      </c>
      <c r="C673" s="97"/>
      <c r="D673" s="25" t="s">
        <v>19</v>
      </c>
      <c r="E673" s="26">
        <f>F673+G673+H673+K673+M673</f>
        <v>43367.487150000001</v>
      </c>
      <c r="F673" s="26">
        <f t="shared" ref="F673:H673" si="103">F674+F675+F676+F677</f>
        <v>7778.6729999999998</v>
      </c>
      <c r="G673" s="26">
        <f t="shared" si="103"/>
        <v>8218.0069999999996</v>
      </c>
      <c r="H673" s="246">
        <f t="shared" si="103"/>
        <v>9021.2055999999993</v>
      </c>
      <c r="I673" s="247"/>
      <c r="J673" s="248"/>
      <c r="K673" s="246">
        <f>K674+K675+K676+K677</f>
        <v>9023.8695499999994</v>
      </c>
      <c r="L673" s="248"/>
      <c r="M673" s="58">
        <f t="shared" ref="M673" si="104">M674+M675+M676+M677</f>
        <v>9325.732</v>
      </c>
      <c r="N673" s="159"/>
      <c r="O673" s="159"/>
    </row>
    <row r="674" spans="1:15" ht="41.4">
      <c r="A674" s="96"/>
      <c r="B674" s="234"/>
      <c r="C674" s="97"/>
      <c r="D674" s="25" t="s">
        <v>26</v>
      </c>
      <c r="E674" s="26">
        <f t="shared" ref="E674:E677" si="105">F674+G674+H674+K674+M674</f>
        <v>0</v>
      </c>
      <c r="F674" s="26">
        <v>0</v>
      </c>
      <c r="G674" s="26">
        <v>0</v>
      </c>
      <c r="H674" s="246">
        <v>0</v>
      </c>
      <c r="I674" s="247"/>
      <c r="J674" s="248"/>
      <c r="K674" s="246">
        <v>0</v>
      </c>
      <c r="L674" s="248"/>
      <c r="M674" s="58">
        <v>0</v>
      </c>
      <c r="N674" s="159"/>
      <c r="O674" s="159"/>
    </row>
    <row r="675" spans="1:15" ht="41.4">
      <c r="A675" s="96"/>
      <c r="B675" s="234"/>
      <c r="C675" s="97"/>
      <c r="D675" s="25" t="s">
        <v>1</v>
      </c>
      <c r="E675" s="26">
        <f t="shared" si="105"/>
        <v>0</v>
      </c>
      <c r="F675" s="26">
        <v>0</v>
      </c>
      <c r="G675" s="26">
        <v>0</v>
      </c>
      <c r="H675" s="246">
        <v>0</v>
      </c>
      <c r="I675" s="247"/>
      <c r="J675" s="248"/>
      <c r="K675" s="245">
        <v>0</v>
      </c>
      <c r="L675" s="245"/>
      <c r="M675" s="58">
        <v>0</v>
      </c>
      <c r="N675" s="159"/>
      <c r="O675" s="159"/>
    </row>
    <row r="676" spans="1:15" ht="41.4">
      <c r="A676" s="96"/>
      <c r="B676" s="234"/>
      <c r="C676" s="97"/>
      <c r="D676" s="25" t="s">
        <v>20</v>
      </c>
      <c r="E676" s="26">
        <f t="shared" si="105"/>
        <v>43367.487150000001</v>
      </c>
      <c r="F676" s="26">
        <v>7778.6729999999998</v>
      </c>
      <c r="G676" s="26">
        <v>8218.0069999999996</v>
      </c>
      <c r="H676" s="246">
        <v>9021.2055999999993</v>
      </c>
      <c r="I676" s="247"/>
      <c r="J676" s="248"/>
      <c r="K676" s="245">
        <v>9023.8695499999994</v>
      </c>
      <c r="L676" s="245"/>
      <c r="M676" s="58">
        <v>9325.732</v>
      </c>
      <c r="N676" s="159"/>
      <c r="O676" s="159"/>
    </row>
    <row r="677" spans="1:15" ht="27.6">
      <c r="A677" s="96"/>
      <c r="B677" s="234"/>
      <c r="C677" s="97"/>
      <c r="D677" s="25" t="s">
        <v>2</v>
      </c>
      <c r="E677" s="26">
        <f t="shared" si="105"/>
        <v>0</v>
      </c>
      <c r="F677" s="26">
        <v>0</v>
      </c>
      <c r="G677" s="26">
        <v>0</v>
      </c>
      <c r="H677" s="246">
        <v>0</v>
      </c>
      <c r="I677" s="247"/>
      <c r="J677" s="248"/>
      <c r="K677" s="245">
        <v>0</v>
      </c>
      <c r="L677" s="245"/>
      <c r="M677" s="58">
        <v>0</v>
      </c>
      <c r="N677" s="159"/>
      <c r="O677" s="159"/>
    </row>
    <row r="678" spans="1:15" ht="19.95" customHeight="1">
      <c r="A678" s="96" t="s">
        <v>8</v>
      </c>
      <c r="B678" s="234" t="s">
        <v>31</v>
      </c>
      <c r="C678" s="159"/>
      <c r="D678" s="25" t="s">
        <v>19</v>
      </c>
      <c r="E678" s="26">
        <f>F678+G678+H678+K678+M678</f>
        <v>4491.2857700000004</v>
      </c>
      <c r="F678" s="26">
        <f t="shared" ref="F678:H678" si="106">F679+F680+F681+F682</f>
        <v>544.74438999999995</v>
      </c>
      <c r="G678" s="26">
        <f t="shared" si="106"/>
        <v>501.32</v>
      </c>
      <c r="H678" s="246">
        <f t="shared" si="106"/>
        <v>2145.22138</v>
      </c>
      <c r="I678" s="247"/>
      <c r="J678" s="248"/>
      <c r="K678" s="249">
        <v>650</v>
      </c>
      <c r="L678" s="249"/>
      <c r="M678" s="58">
        <f t="shared" ref="M678" si="107">M679+M680+M681+M682</f>
        <v>650</v>
      </c>
      <c r="N678" s="174"/>
      <c r="O678" s="174"/>
    </row>
    <row r="679" spans="1:15" ht="41.4">
      <c r="A679" s="96"/>
      <c r="B679" s="234"/>
      <c r="C679" s="159"/>
      <c r="D679" s="25" t="s">
        <v>26</v>
      </c>
      <c r="E679" s="26">
        <f t="shared" ref="E679:E682" si="108">F679+G679+H679+K679+M679</f>
        <v>0</v>
      </c>
      <c r="F679" s="26">
        <v>0</v>
      </c>
      <c r="G679" s="26">
        <v>0</v>
      </c>
      <c r="H679" s="246">
        <v>0</v>
      </c>
      <c r="I679" s="247"/>
      <c r="J679" s="248"/>
      <c r="K679" s="249">
        <v>0</v>
      </c>
      <c r="L679" s="249"/>
      <c r="M679" s="58">
        <v>0</v>
      </c>
      <c r="N679" s="174"/>
      <c r="O679" s="174"/>
    </row>
    <row r="680" spans="1:15" ht="41.4">
      <c r="A680" s="96"/>
      <c r="B680" s="234"/>
      <c r="C680" s="159"/>
      <c r="D680" s="25" t="s">
        <v>1</v>
      </c>
      <c r="E680" s="26">
        <f t="shared" si="108"/>
        <v>0</v>
      </c>
      <c r="F680" s="26">
        <v>0</v>
      </c>
      <c r="G680" s="26">
        <v>0</v>
      </c>
      <c r="H680" s="246">
        <v>0</v>
      </c>
      <c r="I680" s="247"/>
      <c r="J680" s="248"/>
      <c r="K680" s="249">
        <v>0</v>
      </c>
      <c r="L680" s="249"/>
      <c r="M680" s="58">
        <v>0</v>
      </c>
      <c r="N680" s="174"/>
      <c r="O680" s="174"/>
    </row>
    <row r="681" spans="1:15" ht="41.4">
      <c r="A681" s="96"/>
      <c r="B681" s="234"/>
      <c r="C681" s="159"/>
      <c r="D681" s="25" t="s">
        <v>20</v>
      </c>
      <c r="E681" s="26">
        <f t="shared" si="108"/>
        <v>4491.2857700000004</v>
      </c>
      <c r="F681" s="26">
        <v>544.74438999999995</v>
      </c>
      <c r="G681" s="26">
        <v>501.32</v>
      </c>
      <c r="H681" s="246">
        <v>2145.22138</v>
      </c>
      <c r="I681" s="247"/>
      <c r="J681" s="248"/>
      <c r="K681" s="246">
        <v>650</v>
      </c>
      <c r="L681" s="248"/>
      <c r="M681" s="58">
        <v>650</v>
      </c>
      <c r="N681" s="174"/>
      <c r="O681" s="174"/>
    </row>
    <row r="682" spans="1:15" ht="27.6">
      <c r="A682" s="96"/>
      <c r="B682" s="234"/>
      <c r="C682" s="159"/>
      <c r="D682" s="25" t="s">
        <v>2</v>
      </c>
      <c r="E682" s="26">
        <f t="shared" si="108"/>
        <v>0</v>
      </c>
      <c r="F682" s="26">
        <v>0</v>
      </c>
      <c r="G682" s="26">
        <v>0</v>
      </c>
      <c r="H682" s="246">
        <v>0</v>
      </c>
      <c r="I682" s="247"/>
      <c r="J682" s="248"/>
      <c r="K682" s="249">
        <v>0</v>
      </c>
      <c r="L682" s="249"/>
      <c r="M682" s="58">
        <v>0</v>
      </c>
      <c r="N682" s="174"/>
      <c r="O682" s="174"/>
    </row>
    <row r="683" spans="1:15" ht="24" customHeight="1">
      <c r="A683" s="97"/>
      <c r="B683" s="97"/>
      <c r="C683" s="97"/>
      <c r="D683" s="25" t="s">
        <v>19</v>
      </c>
      <c r="E683" s="26">
        <f>F683+G683+H683+K683+M683</f>
        <v>47858.772920000003</v>
      </c>
      <c r="F683" s="26">
        <f t="shared" ref="F683:H683" si="109">F684+F685+F686+F687</f>
        <v>8323.4173900000005</v>
      </c>
      <c r="G683" s="26">
        <f t="shared" si="109"/>
        <v>8719.3269999999993</v>
      </c>
      <c r="H683" s="246">
        <f t="shared" si="109"/>
        <v>11166.42698</v>
      </c>
      <c r="I683" s="247"/>
      <c r="J683" s="248"/>
      <c r="K683" s="245">
        <f>K684+K685+K686+K687</f>
        <v>9673.8695499999994</v>
      </c>
      <c r="L683" s="245"/>
      <c r="M683" s="58">
        <f t="shared" ref="M683" si="110">M684+M685+M686+M687</f>
        <v>9975.732</v>
      </c>
      <c r="N683" s="97"/>
      <c r="O683" s="159"/>
    </row>
    <row r="684" spans="1:15" ht="41.4">
      <c r="A684" s="97"/>
      <c r="B684" s="97"/>
      <c r="C684" s="97"/>
      <c r="D684" s="25" t="s">
        <v>26</v>
      </c>
      <c r="E684" s="26">
        <f t="shared" ref="E684:E687" si="111">F684+G684+H684+K684+M684</f>
        <v>0</v>
      </c>
      <c r="F684" s="26">
        <f>F669</f>
        <v>0</v>
      </c>
      <c r="G684" s="26">
        <f>G669</f>
        <v>0</v>
      </c>
      <c r="H684" s="246">
        <f>H669</f>
        <v>0</v>
      </c>
      <c r="I684" s="247"/>
      <c r="J684" s="248"/>
      <c r="K684" s="245">
        <v>0</v>
      </c>
      <c r="L684" s="245"/>
      <c r="M684" s="58">
        <f>M669</f>
        <v>0</v>
      </c>
      <c r="N684" s="97"/>
      <c r="O684" s="159"/>
    </row>
    <row r="685" spans="1:15" ht="41.4">
      <c r="A685" s="97"/>
      <c r="B685" s="97"/>
      <c r="C685" s="97"/>
      <c r="D685" s="25" t="s">
        <v>1</v>
      </c>
      <c r="E685" s="26">
        <f t="shared" si="111"/>
        <v>0</v>
      </c>
      <c r="F685" s="26">
        <f>F670</f>
        <v>0</v>
      </c>
      <c r="G685" s="26">
        <f t="shared" ref="G685:H686" si="112">G670</f>
        <v>0</v>
      </c>
      <c r="H685" s="246">
        <f t="shared" si="112"/>
        <v>0</v>
      </c>
      <c r="I685" s="247"/>
      <c r="J685" s="248"/>
      <c r="K685" s="245">
        <v>0</v>
      </c>
      <c r="L685" s="245"/>
      <c r="M685" s="58">
        <f t="shared" ref="M685" si="113">M670</f>
        <v>0</v>
      </c>
      <c r="N685" s="97"/>
      <c r="O685" s="159"/>
    </row>
    <row r="686" spans="1:15" ht="41.4">
      <c r="A686" s="97"/>
      <c r="B686" s="97"/>
      <c r="C686" s="97"/>
      <c r="D686" s="25" t="s">
        <v>20</v>
      </c>
      <c r="E686" s="26">
        <f t="shared" si="111"/>
        <v>47858.772920000003</v>
      </c>
      <c r="F686" s="26">
        <f>F671</f>
        <v>8323.4173900000005</v>
      </c>
      <c r="G686" s="26">
        <f t="shared" si="112"/>
        <v>8719.3269999999993</v>
      </c>
      <c r="H686" s="246">
        <f t="shared" si="112"/>
        <v>11166.42698</v>
      </c>
      <c r="I686" s="247"/>
      <c r="J686" s="248"/>
      <c r="K686" s="245">
        <f>K671</f>
        <v>9673.8695499999994</v>
      </c>
      <c r="L686" s="245"/>
      <c r="M686" s="58">
        <f t="shared" ref="M686" si="114">M671</f>
        <v>9975.732</v>
      </c>
      <c r="N686" s="97"/>
      <c r="O686" s="159"/>
    </row>
    <row r="687" spans="1:15" ht="27.6">
      <c r="A687" s="97"/>
      <c r="B687" s="97"/>
      <c r="C687" s="97"/>
      <c r="D687" s="25" t="s">
        <v>2</v>
      </c>
      <c r="E687" s="26">
        <f t="shared" si="111"/>
        <v>0</v>
      </c>
      <c r="F687" s="26">
        <v>0</v>
      </c>
      <c r="G687" s="26">
        <v>0</v>
      </c>
      <c r="H687" s="246">
        <v>0</v>
      </c>
      <c r="I687" s="247"/>
      <c r="J687" s="248"/>
      <c r="K687" s="245">
        <v>0</v>
      </c>
      <c r="L687" s="245"/>
      <c r="M687" s="58">
        <v>0</v>
      </c>
      <c r="N687" s="97"/>
      <c r="O687" s="159"/>
    </row>
  </sheetData>
  <mergeCells count="1507">
    <mergeCell ref="D59:F59"/>
    <mergeCell ref="G59:J59"/>
    <mergeCell ref="K59:O59"/>
    <mergeCell ref="A683:B687"/>
    <mergeCell ref="C683:C687"/>
    <mergeCell ref="A32:K32"/>
    <mergeCell ref="A26:B26"/>
    <mergeCell ref="A27:B27"/>
    <mergeCell ref="A28:B28"/>
    <mergeCell ref="A29:B29"/>
    <mergeCell ref="A30:B30"/>
    <mergeCell ref="C22:K22"/>
    <mergeCell ref="C23:K23"/>
    <mergeCell ref="A18:B23"/>
    <mergeCell ref="A24:B25"/>
    <mergeCell ref="C24:K24"/>
    <mergeCell ref="C18:K18"/>
    <mergeCell ref="C19:K19"/>
    <mergeCell ref="C20:K20"/>
    <mergeCell ref="C21:K21"/>
    <mergeCell ref="A33:M33"/>
    <mergeCell ref="A34:M34"/>
    <mergeCell ref="A35:M35"/>
    <mergeCell ref="H683:J683"/>
    <mergeCell ref="H684:J684"/>
    <mergeCell ref="H685:J685"/>
    <mergeCell ref="H686:J686"/>
    <mergeCell ref="H687:J687"/>
    <mergeCell ref="H678:J678"/>
    <mergeCell ref="H679:J679"/>
    <mergeCell ref="H680:J680"/>
    <mergeCell ref="H681:J681"/>
    <mergeCell ref="O678:O682"/>
    <mergeCell ref="N683:N687"/>
    <mergeCell ref="O683:O687"/>
    <mergeCell ref="K666:L666"/>
    <mergeCell ref="F665:M665"/>
    <mergeCell ref="K667:L667"/>
    <mergeCell ref="K668:L668"/>
    <mergeCell ref="K669:L669"/>
    <mergeCell ref="K670:L670"/>
    <mergeCell ref="K671:L671"/>
    <mergeCell ref="K672:L672"/>
    <mergeCell ref="K683:L683"/>
    <mergeCell ref="K684:L684"/>
    <mergeCell ref="K685:L685"/>
    <mergeCell ref="K686:L686"/>
    <mergeCell ref="K687:L687"/>
    <mergeCell ref="O665:O666"/>
    <mergeCell ref="N668:N672"/>
    <mergeCell ref="O668:O672"/>
    <mergeCell ref="N673:N677"/>
    <mergeCell ref="O673:O677"/>
    <mergeCell ref="N665:N666"/>
    <mergeCell ref="N678:N682"/>
    <mergeCell ref="K678:L678"/>
    <mergeCell ref="K679:L679"/>
    <mergeCell ref="K680:L680"/>
    <mergeCell ref="K681:L681"/>
    <mergeCell ref="K682:L682"/>
    <mergeCell ref="K673:L673"/>
    <mergeCell ref="K674:L674"/>
    <mergeCell ref="K675:L675"/>
    <mergeCell ref="K676:L676"/>
    <mergeCell ref="K677:L677"/>
    <mergeCell ref="A678:A682"/>
    <mergeCell ref="B678:B682"/>
    <mergeCell ref="C678:C682"/>
    <mergeCell ref="A673:A677"/>
    <mergeCell ref="B673:B677"/>
    <mergeCell ref="C673:C677"/>
    <mergeCell ref="A668:A672"/>
    <mergeCell ref="B668:B672"/>
    <mergeCell ref="C668:C672"/>
    <mergeCell ref="H675:J675"/>
    <mergeCell ref="H676:J676"/>
    <mergeCell ref="H677:J677"/>
    <mergeCell ref="H668:J668"/>
    <mergeCell ref="H669:J669"/>
    <mergeCell ref="H670:J670"/>
    <mergeCell ref="H671:J671"/>
    <mergeCell ref="H672:J672"/>
    <mergeCell ref="H682:J682"/>
    <mergeCell ref="H673:J673"/>
    <mergeCell ref="H674:J674"/>
    <mergeCell ref="A664:L664"/>
    <mergeCell ref="A665:A666"/>
    <mergeCell ref="B665:B666"/>
    <mergeCell ref="C665:C666"/>
    <mergeCell ref="D665:D666"/>
    <mergeCell ref="E665:E666"/>
    <mergeCell ref="H666:J666"/>
    <mergeCell ref="A658:B662"/>
    <mergeCell ref="C658:C662"/>
    <mergeCell ref="H658:L658"/>
    <mergeCell ref="O658:O662"/>
    <mergeCell ref="H659:L659"/>
    <mergeCell ref="H660:L660"/>
    <mergeCell ref="H661:L661"/>
    <mergeCell ref="H662:L662"/>
    <mergeCell ref="O645:O649"/>
    <mergeCell ref="A650:A657"/>
    <mergeCell ref="B650:B654"/>
    <mergeCell ref="C650:C654"/>
    <mergeCell ref="E650:N654"/>
    <mergeCell ref="O650:O654"/>
    <mergeCell ref="B655:B657"/>
    <mergeCell ref="C655:C657"/>
    <mergeCell ref="D655:D657"/>
    <mergeCell ref="E655:E656"/>
    <mergeCell ref="F655:F656"/>
    <mergeCell ref="G655:G656"/>
    <mergeCell ref="H655:H656"/>
    <mergeCell ref="I655:L655"/>
    <mergeCell ref="M655:M656"/>
    <mergeCell ref="N655:N656"/>
    <mergeCell ref="I642:L642"/>
    <mergeCell ref="M642:M643"/>
    <mergeCell ref="N642:N643"/>
    <mergeCell ref="A645:A649"/>
    <mergeCell ref="B645:B649"/>
    <mergeCell ref="C645:C649"/>
    <mergeCell ref="E645:N649"/>
    <mergeCell ref="A637:A644"/>
    <mergeCell ref="B637:B641"/>
    <mergeCell ref="C637:C641"/>
    <mergeCell ref="H637:L637"/>
    <mergeCell ref="O637:O641"/>
    <mergeCell ref="H638:L638"/>
    <mergeCell ref="H639:L639"/>
    <mergeCell ref="H640:L640"/>
    <mergeCell ref="H641:L641"/>
    <mergeCell ref="B642:B644"/>
    <mergeCell ref="C642:C644"/>
    <mergeCell ref="D642:D644"/>
    <mergeCell ref="E642:E643"/>
    <mergeCell ref="F642:F643"/>
    <mergeCell ref="G642:G643"/>
    <mergeCell ref="H642:H643"/>
    <mergeCell ref="O632:O636"/>
    <mergeCell ref="H633:L633"/>
    <mergeCell ref="H634:L634"/>
    <mergeCell ref="H635:L635"/>
    <mergeCell ref="H636:L636"/>
    <mergeCell ref="I629:L629"/>
    <mergeCell ref="M629:M630"/>
    <mergeCell ref="N629:N630"/>
    <mergeCell ref="A632:A636"/>
    <mergeCell ref="B632:B636"/>
    <mergeCell ref="C632:C636"/>
    <mergeCell ref="H632:L632"/>
    <mergeCell ref="A624:A631"/>
    <mergeCell ref="B624:B628"/>
    <mergeCell ref="C624:C628"/>
    <mergeCell ref="H624:L624"/>
    <mergeCell ref="O624:O628"/>
    <mergeCell ref="H625:L625"/>
    <mergeCell ref="H626:L626"/>
    <mergeCell ref="H627:L627"/>
    <mergeCell ref="H628:L628"/>
    <mergeCell ref="B629:B631"/>
    <mergeCell ref="C629:C631"/>
    <mergeCell ref="D629:D631"/>
    <mergeCell ref="E629:E630"/>
    <mergeCell ref="F629:F630"/>
    <mergeCell ref="G629:G630"/>
    <mergeCell ref="H629:H630"/>
    <mergeCell ref="O619:O623"/>
    <mergeCell ref="H620:L620"/>
    <mergeCell ref="H621:L621"/>
    <mergeCell ref="H622:L622"/>
    <mergeCell ref="H623:L623"/>
    <mergeCell ref="N616:N617"/>
    <mergeCell ref="A619:A623"/>
    <mergeCell ref="B619:B623"/>
    <mergeCell ref="C619:C623"/>
    <mergeCell ref="H619:L619"/>
    <mergeCell ref="O611:O615"/>
    <mergeCell ref="H612:L612"/>
    <mergeCell ref="H613:L613"/>
    <mergeCell ref="H614:L614"/>
    <mergeCell ref="H615:L615"/>
    <mergeCell ref="I608:L608"/>
    <mergeCell ref="M608:M609"/>
    <mergeCell ref="N608:N609"/>
    <mergeCell ref="A611:A618"/>
    <mergeCell ref="B611:B615"/>
    <mergeCell ref="C611:C615"/>
    <mergeCell ref="H611:L611"/>
    <mergeCell ref="B616:B618"/>
    <mergeCell ref="C616:C618"/>
    <mergeCell ref="D616:D618"/>
    <mergeCell ref="E616:E617"/>
    <mergeCell ref="F616:F617"/>
    <mergeCell ref="G616:G617"/>
    <mergeCell ref="H616:H617"/>
    <mergeCell ref="I616:L616"/>
    <mergeCell ref="M616:M617"/>
    <mergeCell ref="A603:A610"/>
    <mergeCell ref="B603:B607"/>
    <mergeCell ref="C603:C607"/>
    <mergeCell ref="H603:L603"/>
    <mergeCell ref="O603:O607"/>
    <mergeCell ref="H604:L604"/>
    <mergeCell ref="H605:L605"/>
    <mergeCell ref="H606:L606"/>
    <mergeCell ref="H607:L607"/>
    <mergeCell ref="B608:B610"/>
    <mergeCell ref="C608:C610"/>
    <mergeCell ref="D608:D610"/>
    <mergeCell ref="E608:E609"/>
    <mergeCell ref="F608:F609"/>
    <mergeCell ref="G608:G609"/>
    <mergeCell ref="H608:H609"/>
    <mergeCell ref="O598:O602"/>
    <mergeCell ref="H599:L599"/>
    <mergeCell ref="H600:L600"/>
    <mergeCell ref="H601:L601"/>
    <mergeCell ref="H602:L602"/>
    <mergeCell ref="I595:L595"/>
    <mergeCell ref="M595:M596"/>
    <mergeCell ref="N595:N596"/>
    <mergeCell ref="A598:A602"/>
    <mergeCell ref="B598:B602"/>
    <mergeCell ref="C598:C602"/>
    <mergeCell ref="H598:L598"/>
    <mergeCell ref="A590:A597"/>
    <mergeCell ref="B590:B594"/>
    <mergeCell ref="C590:C594"/>
    <mergeCell ref="H590:L590"/>
    <mergeCell ref="O590:O594"/>
    <mergeCell ref="H591:L591"/>
    <mergeCell ref="H592:L592"/>
    <mergeCell ref="H593:L593"/>
    <mergeCell ref="H594:L594"/>
    <mergeCell ref="B595:B597"/>
    <mergeCell ref="C595:C597"/>
    <mergeCell ref="D595:D597"/>
    <mergeCell ref="E595:E596"/>
    <mergeCell ref="F595:F596"/>
    <mergeCell ref="G595:G596"/>
    <mergeCell ref="H595:H596"/>
    <mergeCell ref="O585:O589"/>
    <mergeCell ref="H586:L586"/>
    <mergeCell ref="H587:L587"/>
    <mergeCell ref="H588:L588"/>
    <mergeCell ref="H589:L589"/>
    <mergeCell ref="M582:M583"/>
    <mergeCell ref="N582:N583"/>
    <mergeCell ref="A585:A589"/>
    <mergeCell ref="B585:B589"/>
    <mergeCell ref="C585:C589"/>
    <mergeCell ref="H585:L585"/>
    <mergeCell ref="A577:A584"/>
    <mergeCell ref="B577:B581"/>
    <mergeCell ref="H577:L577"/>
    <mergeCell ref="H578:L578"/>
    <mergeCell ref="H579:L579"/>
    <mergeCell ref="H580:L580"/>
    <mergeCell ref="H581:L581"/>
    <mergeCell ref="B582:B584"/>
    <mergeCell ref="C582:C584"/>
    <mergeCell ref="D582:D584"/>
    <mergeCell ref="E582:E583"/>
    <mergeCell ref="F582:F583"/>
    <mergeCell ref="G582:G583"/>
    <mergeCell ref="H582:H583"/>
    <mergeCell ref="I582:L582"/>
    <mergeCell ref="C558:C560"/>
    <mergeCell ref="O569:O573"/>
    <mergeCell ref="H570:L570"/>
    <mergeCell ref="H571:L571"/>
    <mergeCell ref="H572:L572"/>
    <mergeCell ref="H573:L573"/>
    <mergeCell ref="N566:N567"/>
    <mergeCell ref="A569:A576"/>
    <mergeCell ref="B569:B573"/>
    <mergeCell ref="C569:C573"/>
    <mergeCell ref="H569:L569"/>
    <mergeCell ref="B574:B576"/>
    <mergeCell ref="C574:C576"/>
    <mergeCell ref="D574:D576"/>
    <mergeCell ref="E574:E575"/>
    <mergeCell ref="F574:F575"/>
    <mergeCell ref="G574:G575"/>
    <mergeCell ref="H574:H575"/>
    <mergeCell ref="I574:L574"/>
    <mergeCell ref="M574:M575"/>
    <mergeCell ref="N574:N575"/>
    <mergeCell ref="G545:G546"/>
    <mergeCell ref="O561:O565"/>
    <mergeCell ref="G562:K562"/>
    <mergeCell ref="G563:K563"/>
    <mergeCell ref="G564:K564"/>
    <mergeCell ref="G565:K565"/>
    <mergeCell ref="I558:L558"/>
    <mergeCell ref="M558:M559"/>
    <mergeCell ref="N558:N559"/>
    <mergeCell ref="A561:A568"/>
    <mergeCell ref="B561:B565"/>
    <mergeCell ref="C561:C565"/>
    <mergeCell ref="G561:K561"/>
    <mergeCell ref="B566:B568"/>
    <mergeCell ref="C566:C568"/>
    <mergeCell ref="D566:D568"/>
    <mergeCell ref="E566:E567"/>
    <mergeCell ref="F566:F567"/>
    <mergeCell ref="G566:G567"/>
    <mergeCell ref="H566:H567"/>
    <mergeCell ref="I566:L566"/>
    <mergeCell ref="M566:M567"/>
    <mergeCell ref="A553:A560"/>
    <mergeCell ref="B553:B557"/>
    <mergeCell ref="C553:C557"/>
    <mergeCell ref="H553:L553"/>
    <mergeCell ref="O553:O557"/>
    <mergeCell ref="H554:L554"/>
    <mergeCell ref="H555:L555"/>
    <mergeCell ref="H556:L556"/>
    <mergeCell ref="H557:L557"/>
    <mergeCell ref="B558:B560"/>
    <mergeCell ref="A535:A539"/>
    <mergeCell ref="B535:B539"/>
    <mergeCell ref="C535:C539"/>
    <mergeCell ref="H535:L535"/>
    <mergeCell ref="B530:O530"/>
    <mergeCell ref="A532:A533"/>
    <mergeCell ref="B532:B533"/>
    <mergeCell ref="C532:C533"/>
    <mergeCell ref="D532:D533"/>
    <mergeCell ref="E532:E533"/>
    <mergeCell ref="F532:N532"/>
    <mergeCell ref="O532:O533"/>
    <mergeCell ref="H533:L533"/>
    <mergeCell ref="D558:D560"/>
    <mergeCell ref="E558:E559"/>
    <mergeCell ref="F558:F559"/>
    <mergeCell ref="G558:G559"/>
    <mergeCell ref="H558:H559"/>
    <mergeCell ref="O548:O552"/>
    <mergeCell ref="H549:L549"/>
    <mergeCell ref="H550:L550"/>
    <mergeCell ref="H551:L551"/>
    <mergeCell ref="H552:L552"/>
    <mergeCell ref="I545:L545"/>
    <mergeCell ref="M545:M546"/>
    <mergeCell ref="N545:N546"/>
    <mergeCell ref="A548:A552"/>
    <mergeCell ref="B548:B552"/>
    <mergeCell ref="C548:C552"/>
    <mergeCell ref="H548:L548"/>
    <mergeCell ref="A540:A547"/>
    <mergeCell ref="B540:B544"/>
    <mergeCell ref="K56:O56"/>
    <mergeCell ref="B55:O55"/>
    <mergeCell ref="K53:O53"/>
    <mergeCell ref="K54:O54"/>
    <mergeCell ref="K63:O63"/>
    <mergeCell ref="K62:O62"/>
    <mergeCell ref="B61:O61"/>
    <mergeCell ref="K60:O60"/>
    <mergeCell ref="K58:O58"/>
    <mergeCell ref="G62:J62"/>
    <mergeCell ref="D62:F62"/>
    <mergeCell ref="G63:J63"/>
    <mergeCell ref="D63:F63"/>
    <mergeCell ref="H545:H546"/>
    <mergeCell ref="O535:O539"/>
    <mergeCell ref="H536:L536"/>
    <mergeCell ref="H537:L537"/>
    <mergeCell ref="H538:L538"/>
    <mergeCell ref="H539:L539"/>
    <mergeCell ref="H534:L534"/>
    <mergeCell ref="C540:C544"/>
    <mergeCell ref="H540:L540"/>
    <mergeCell ref="O540:O544"/>
    <mergeCell ref="H541:L541"/>
    <mergeCell ref="H542:L542"/>
    <mergeCell ref="H543:L543"/>
    <mergeCell ref="H544:L544"/>
    <mergeCell ref="B545:B547"/>
    <mergeCell ref="C545:C547"/>
    <mergeCell ref="D545:D547"/>
    <mergeCell ref="E545:E546"/>
    <mergeCell ref="F545:F546"/>
    <mergeCell ref="K70:O70"/>
    <mergeCell ref="K69:O69"/>
    <mergeCell ref="K68:O68"/>
    <mergeCell ref="K67:O67"/>
    <mergeCell ref="K66:O66"/>
    <mergeCell ref="K75:O75"/>
    <mergeCell ref="K74:O74"/>
    <mergeCell ref="K73:O73"/>
    <mergeCell ref="K72:O72"/>
    <mergeCell ref="K71:O71"/>
    <mergeCell ref="K80:O80"/>
    <mergeCell ref="K79:O79"/>
    <mergeCell ref="K78:O78"/>
    <mergeCell ref="K77:O77"/>
    <mergeCell ref="K76:O76"/>
    <mergeCell ref="K85:O85"/>
    <mergeCell ref="K84:O84"/>
    <mergeCell ref="K83:O83"/>
    <mergeCell ref="K82:O82"/>
    <mergeCell ref="K81:O81"/>
    <mergeCell ref="K90:O90"/>
    <mergeCell ref="K89:O89"/>
    <mergeCell ref="K88:O88"/>
    <mergeCell ref="K87:O87"/>
    <mergeCell ref="K86:O86"/>
    <mergeCell ref="K95:O95"/>
    <mergeCell ref="K94:O94"/>
    <mergeCell ref="K93:O93"/>
    <mergeCell ref="K92:O92"/>
    <mergeCell ref="K91:O91"/>
    <mergeCell ref="K100:O100"/>
    <mergeCell ref="K99:O99"/>
    <mergeCell ref="K98:O98"/>
    <mergeCell ref="K97:O97"/>
    <mergeCell ref="K96:O96"/>
    <mergeCell ref="K105:O105"/>
    <mergeCell ref="K104:O104"/>
    <mergeCell ref="K103:O103"/>
    <mergeCell ref="K102:O102"/>
    <mergeCell ref="K101:O101"/>
    <mergeCell ref="N521:N522"/>
    <mergeCell ref="A524:B528"/>
    <mergeCell ref="C524:C528"/>
    <mergeCell ref="H524:L524"/>
    <mergeCell ref="O524:O528"/>
    <mergeCell ref="H525:L525"/>
    <mergeCell ref="H526:L526"/>
    <mergeCell ref="H527:L527"/>
    <mergeCell ref="H528:L528"/>
    <mergeCell ref="F521:F522"/>
    <mergeCell ref="G521:G522"/>
    <mergeCell ref="H521:H522"/>
    <mergeCell ref="I521:L521"/>
    <mergeCell ref="M521:M522"/>
    <mergeCell ref="H513:H514"/>
    <mergeCell ref="I513:L513"/>
    <mergeCell ref="M513:M514"/>
    <mergeCell ref="N513:N514"/>
    <mergeCell ref="A516:A523"/>
    <mergeCell ref="B516:B520"/>
    <mergeCell ref="C516:C520"/>
    <mergeCell ref="H516:L516"/>
    <mergeCell ref="H517:L517"/>
    <mergeCell ref="H518:L518"/>
    <mergeCell ref="H519:L519"/>
    <mergeCell ref="H520:L520"/>
    <mergeCell ref="B521:B523"/>
    <mergeCell ref="C521:C523"/>
    <mergeCell ref="D521:D523"/>
    <mergeCell ref="E521:E522"/>
    <mergeCell ref="M505:M506"/>
    <mergeCell ref="N505:N506"/>
    <mergeCell ref="A508:A515"/>
    <mergeCell ref="B508:B512"/>
    <mergeCell ref="C508:C512"/>
    <mergeCell ref="H508:L508"/>
    <mergeCell ref="H509:L509"/>
    <mergeCell ref="H510:L510"/>
    <mergeCell ref="H511:L511"/>
    <mergeCell ref="H512:L512"/>
    <mergeCell ref="B513:B515"/>
    <mergeCell ref="C513:C515"/>
    <mergeCell ref="D513:D515"/>
    <mergeCell ref="E513:E514"/>
    <mergeCell ref="F513:F514"/>
    <mergeCell ref="G513:G514"/>
    <mergeCell ref="A500:A507"/>
    <mergeCell ref="B500:B504"/>
    <mergeCell ref="C500:C504"/>
    <mergeCell ref="H500:L500"/>
    <mergeCell ref="H501:L501"/>
    <mergeCell ref="H502:L502"/>
    <mergeCell ref="H503:L503"/>
    <mergeCell ref="H504:L504"/>
    <mergeCell ref="B505:B507"/>
    <mergeCell ref="C505:C507"/>
    <mergeCell ref="D505:D507"/>
    <mergeCell ref="E505:E506"/>
    <mergeCell ref="F505:F506"/>
    <mergeCell ref="G505:G506"/>
    <mergeCell ref="H505:H506"/>
    <mergeCell ref="I505:L505"/>
    <mergeCell ref="M492:M493"/>
    <mergeCell ref="N492:N493"/>
    <mergeCell ref="A495:A499"/>
    <mergeCell ref="B495:B499"/>
    <mergeCell ref="C495:C499"/>
    <mergeCell ref="H495:L495"/>
    <mergeCell ref="H496:L496"/>
    <mergeCell ref="H497:L497"/>
    <mergeCell ref="H498:L498"/>
    <mergeCell ref="H499:L499"/>
    <mergeCell ref="A487:A494"/>
    <mergeCell ref="B487:B491"/>
    <mergeCell ref="C487:C491"/>
    <mergeCell ref="H487:L487"/>
    <mergeCell ref="H488:L488"/>
    <mergeCell ref="H489:L489"/>
    <mergeCell ref="H490:L490"/>
    <mergeCell ref="H491:L491"/>
    <mergeCell ref="B492:B494"/>
    <mergeCell ref="C492:C494"/>
    <mergeCell ref="D492:D494"/>
    <mergeCell ref="E492:E493"/>
    <mergeCell ref="F492:F493"/>
    <mergeCell ref="G492:G493"/>
    <mergeCell ref="H492:H493"/>
    <mergeCell ref="I492:L492"/>
    <mergeCell ref="M479:M480"/>
    <mergeCell ref="N479:N480"/>
    <mergeCell ref="A482:A486"/>
    <mergeCell ref="B482:B486"/>
    <mergeCell ref="C482:C486"/>
    <mergeCell ref="H482:L482"/>
    <mergeCell ref="H483:L483"/>
    <mergeCell ref="H484:L484"/>
    <mergeCell ref="H485:L485"/>
    <mergeCell ref="H486:L486"/>
    <mergeCell ref="A474:A481"/>
    <mergeCell ref="B474:B478"/>
    <mergeCell ref="C474:C478"/>
    <mergeCell ref="H474:L474"/>
    <mergeCell ref="H475:L475"/>
    <mergeCell ref="H476:L476"/>
    <mergeCell ref="H477:L477"/>
    <mergeCell ref="H478:L478"/>
    <mergeCell ref="B479:B481"/>
    <mergeCell ref="C479:C481"/>
    <mergeCell ref="D479:D481"/>
    <mergeCell ref="E479:E480"/>
    <mergeCell ref="F479:F480"/>
    <mergeCell ref="G479:G480"/>
    <mergeCell ref="H479:H480"/>
    <mergeCell ref="I479:L479"/>
    <mergeCell ref="A469:A473"/>
    <mergeCell ref="B469:B473"/>
    <mergeCell ref="C469:C473"/>
    <mergeCell ref="H469:L469"/>
    <mergeCell ref="H470:L470"/>
    <mergeCell ref="H471:L471"/>
    <mergeCell ref="H472:L472"/>
    <mergeCell ref="H473:L473"/>
    <mergeCell ref="O461:O465"/>
    <mergeCell ref="H462:L462"/>
    <mergeCell ref="H463:L463"/>
    <mergeCell ref="H464:L464"/>
    <mergeCell ref="H465:L465"/>
    <mergeCell ref="N458:N459"/>
    <mergeCell ref="A461:A468"/>
    <mergeCell ref="B461:B465"/>
    <mergeCell ref="C461:C465"/>
    <mergeCell ref="H461:L461"/>
    <mergeCell ref="B466:B468"/>
    <mergeCell ref="C466:C468"/>
    <mergeCell ref="D466:D468"/>
    <mergeCell ref="E466:E467"/>
    <mergeCell ref="F466:F467"/>
    <mergeCell ref="G466:G467"/>
    <mergeCell ref="H466:H467"/>
    <mergeCell ref="I466:L466"/>
    <mergeCell ref="M466:M467"/>
    <mergeCell ref="N466:N467"/>
    <mergeCell ref="O453:O457"/>
    <mergeCell ref="H454:L454"/>
    <mergeCell ref="H455:L455"/>
    <mergeCell ref="H456:L456"/>
    <mergeCell ref="H457:L457"/>
    <mergeCell ref="I450:L450"/>
    <mergeCell ref="M450:M451"/>
    <mergeCell ref="N450:N451"/>
    <mergeCell ref="A453:A460"/>
    <mergeCell ref="B453:B457"/>
    <mergeCell ref="C453:C457"/>
    <mergeCell ref="H453:L453"/>
    <mergeCell ref="B458:B460"/>
    <mergeCell ref="C458:C460"/>
    <mergeCell ref="D458:D460"/>
    <mergeCell ref="E458:E459"/>
    <mergeCell ref="F458:F459"/>
    <mergeCell ref="G458:G459"/>
    <mergeCell ref="H458:H459"/>
    <mergeCell ref="I458:L458"/>
    <mergeCell ref="M458:M459"/>
    <mergeCell ref="A445:A452"/>
    <mergeCell ref="B445:B449"/>
    <mergeCell ref="C445:C449"/>
    <mergeCell ref="H445:L445"/>
    <mergeCell ref="O445:O449"/>
    <mergeCell ref="H446:L446"/>
    <mergeCell ref="H447:L447"/>
    <mergeCell ref="H448:L448"/>
    <mergeCell ref="H449:L449"/>
    <mergeCell ref="B450:B452"/>
    <mergeCell ref="C450:C452"/>
    <mergeCell ref="D450:D452"/>
    <mergeCell ref="E450:E451"/>
    <mergeCell ref="F450:F451"/>
    <mergeCell ref="G450:G451"/>
    <mergeCell ref="H450:H451"/>
    <mergeCell ref="O440:O444"/>
    <mergeCell ref="H441:L441"/>
    <mergeCell ref="H442:L442"/>
    <mergeCell ref="H443:L443"/>
    <mergeCell ref="H444:L444"/>
    <mergeCell ref="M437:M438"/>
    <mergeCell ref="N437:N438"/>
    <mergeCell ref="A440:A444"/>
    <mergeCell ref="B440:B444"/>
    <mergeCell ref="C440:C444"/>
    <mergeCell ref="H440:L440"/>
    <mergeCell ref="A432:A439"/>
    <mergeCell ref="B432:B436"/>
    <mergeCell ref="H432:L432"/>
    <mergeCell ref="H433:L433"/>
    <mergeCell ref="H434:L434"/>
    <mergeCell ref="H435:L435"/>
    <mergeCell ref="H436:L436"/>
    <mergeCell ref="B437:B439"/>
    <mergeCell ref="C437:C439"/>
    <mergeCell ref="D437:D439"/>
    <mergeCell ref="E437:E438"/>
    <mergeCell ref="F437:F438"/>
    <mergeCell ref="G437:G438"/>
    <mergeCell ref="H437:H438"/>
    <mergeCell ref="I437:L437"/>
    <mergeCell ref="I424:L424"/>
    <mergeCell ref="M424:M425"/>
    <mergeCell ref="N424:N425"/>
    <mergeCell ref="A427:A431"/>
    <mergeCell ref="B427:B431"/>
    <mergeCell ref="H427:L427"/>
    <mergeCell ref="H428:L428"/>
    <mergeCell ref="H429:L429"/>
    <mergeCell ref="H430:L430"/>
    <mergeCell ref="H431:L431"/>
    <mergeCell ref="A419:A426"/>
    <mergeCell ref="B419:B423"/>
    <mergeCell ref="C419:C423"/>
    <mergeCell ref="H419:L419"/>
    <mergeCell ref="O419:O423"/>
    <mergeCell ref="H420:L420"/>
    <mergeCell ref="H421:L421"/>
    <mergeCell ref="H422:L422"/>
    <mergeCell ref="H423:L423"/>
    <mergeCell ref="B424:B426"/>
    <mergeCell ref="C424:C426"/>
    <mergeCell ref="D424:D426"/>
    <mergeCell ref="E424:E425"/>
    <mergeCell ref="F424:F425"/>
    <mergeCell ref="G424:G425"/>
    <mergeCell ref="H424:H425"/>
    <mergeCell ref="O414:O418"/>
    <mergeCell ref="H415:L415"/>
    <mergeCell ref="H416:L416"/>
    <mergeCell ref="H417:L417"/>
    <mergeCell ref="H418:L418"/>
    <mergeCell ref="I411:L411"/>
    <mergeCell ref="M411:M412"/>
    <mergeCell ref="N411:N412"/>
    <mergeCell ref="A414:A418"/>
    <mergeCell ref="B414:B418"/>
    <mergeCell ref="C414:C418"/>
    <mergeCell ref="H414:L414"/>
    <mergeCell ref="A406:A413"/>
    <mergeCell ref="B406:B410"/>
    <mergeCell ref="C406:C410"/>
    <mergeCell ref="H406:L406"/>
    <mergeCell ref="O406:O410"/>
    <mergeCell ref="H407:L407"/>
    <mergeCell ref="H408:L408"/>
    <mergeCell ref="H409:L409"/>
    <mergeCell ref="H410:L410"/>
    <mergeCell ref="B411:B413"/>
    <mergeCell ref="C411:C413"/>
    <mergeCell ref="D411:D413"/>
    <mergeCell ref="E411:E412"/>
    <mergeCell ref="F411:F412"/>
    <mergeCell ref="G411:G412"/>
    <mergeCell ref="H411:H412"/>
    <mergeCell ref="A398:A405"/>
    <mergeCell ref="B398:B402"/>
    <mergeCell ref="C398:C402"/>
    <mergeCell ref="G398:N402"/>
    <mergeCell ref="O398:O402"/>
    <mergeCell ref="B403:B405"/>
    <mergeCell ref="C403:C405"/>
    <mergeCell ref="D403:D405"/>
    <mergeCell ref="E403:E404"/>
    <mergeCell ref="F403:F404"/>
    <mergeCell ref="G403:G404"/>
    <mergeCell ref="H403:H404"/>
    <mergeCell ref="I403:L403"/>
    <mergeCell ref="M403:M404"/>
    <mergeCell ref="N403:N404"/>
    <mergeCell ref="A390:A397"/>
    <mergeCell ref="B390:B394"/>
    <mergeCell ref="C390:C394"/>
    <mergeCell ref="G390:N394"/>
    <mergeCell ref="O390:O394"/>
    <mergeCell ref="B395:B397"/>
    <mergeCell ref="C395:C397"/>
    <mergeCell ref="D395:D397"/>
    <mergeCell ref="E395:E396"/>
    <mergeCell ref="F395:F396"/>
    <mergeCell ref="G395:G396"/>
    <mergeCell ref="H395:H396"/>
    <mergeCell ref="I395:L395"/>
    <mergeCell ref="M395:M396"/>
    <mergeCell ref="N395:N396"/>
    <mergeCell ref="O382:O386"/>
    <mergeCell ref="H383:L383"/>
    <mergeCell ref="H384:L384"/>
    <mergeCell ref="H385:L385"/>
    <mergeCell ref="H386:L386"/>
    <mergeCell ref="N379:N380"/>
    <mergeCell ref="A382:A389"/>
    <mergeCell ref="B382:B386"/>
    <mergeCell ref="C382:C386"/>
    <mergeCell ref="H382:L382"/>
    <mergeCell ref="B387:B389"/>
    <mergeCell ref="C387:C389"/>
    <mergeCell ref="D387:D389"/>
    <mergeCell ref="E387:E388"/>
    <mergeCell ref="F387:F388"/>
    <mergeCell ref="G387:G388"/>
    <mergeCell ref="H387:H388"/>
    <mergeCell ref="I387:L387"/>
    <mergeCell ref="M387:M388"/>
    <mergeCell ref="N387:N388"/>
    <mergeCell ref="O374:O378"/>
    <mergeCell ref="H375:L375"/>
    <mergeCell ref="H376:L376"/>
    <mergeCell ref="H377:L377"/>
    <mergeCell ref="H378:L378"/>
    <mergeCell ref="I371:L371"/>
    <mergeCell ref="M371:M372"/>
    <mergeCell ref="N371:N372"/>
    <mergeCell ref="A374:A381"/>
    <mergeCell ref="B374:B378"/>
    <mergeCell ref="C374:C378"/>
    <mergeCell ref="H374:L374"/>
    <mergeCell ref="B379:B381"/>
    <mergeCell ref="C379:C381"/>
    <mergeCell ref="D379:D381"/>
    <mergeCell ref="E379:E380"/>
    <mergeCell ref="F379:F380"/>
    <mergeCell ref="G379:G380"/>
    <mergeCell ref="H379:H380"/>
    <mergeCell ref="I379:L379"/>
    <mergeCell ref="M379:M380"/>
    <mergeCell ref="A366:A373"/>
    <mergeCell ref="B366:B370"/>
    <mergeCell ref="C366:C370"/>
    <mergeCell ref="H366:L366"/>
    <mergeCell ref="O366:O370"/>
    <mergeCell ref="H367:L367"/>
    <mergeCell ref="H368:L368"/>
    <mergeCell ref="H369:L369"/>
    <mergeCell ref="H370:L370"/>
    <mergeCell ref="B371:B373"/>
    <mergeCell ref="C371:C373"/>
    <mergeCell ref="D371:D373"/>
    <mergeCell ref="E371:E372"/>
    <mergeCell ref="F371:F372"/>
    <mergeCell ref="G371:G372"/>
    <mergeCell ref="H371:H372"/>
    <mergeCell ref="G363:G364"/>
    <mergeCell ref="H363:H364"/>
    <mergeCell ref="I363:L363"/>
    <mergeCell ref="M363:M364"/>
    <mergeCell ref="N363:N364"/>
    <mergeCell ref="O355:O357"/>
    <mergeCell ref="H357:L357"/>
    <mergeCell ref="A358:A365"/>
    <mergeCell ref="B358:B362"/>
    <mergeCell ref="C358:C362"/>
    <mergeCell ref="H358:L358"/>
    <mergeCell ref="O358:O362"/>
    <mergeCell ref="H359:L359"/>
    <mergeCell ref="H360:L360"/>
    <mergeCell ref="H361:L361"/>
    <mergeCell ref="H362:L362"/>
    <mergeCell ref="B363:B365"/>
    <mergeCell ref="C363:C365"/>
    <mergeCell ref="D363:D365"/>
    <mergeCell ref="E363:E364"/>
    <mergeCell ref="F363:F364"/>
    <mergeCell ref="I352:L352"/>
    <mergeCell ref="M352:M353"/>
    <mergeCell ref="N352:N353"/>
    <mergeCell ref="A355:A357"/>
    <mergeCell ref="B355:B357"/>
    <mergeCell ref="C355:C357"/>
    <mergeCell ref="D355:D357"/>
    <mergeCell ref="E355:E356"/>
    <mergeCell ref="F355:F356"/>
    <mergeCell ref="G355:G356"/>
    <mergeCell ref="H355:H356"/>
    <mergeCell ref="I355:L355"/>
    <mergeCell ref="M355:M356"/>
    <mergeCell ref="N355:N356"/>
    <mergeCell ref="A347:A354"/>
    <mergeCell ref="B347:B351"/>
    <mergeCell ref="C347:C351"/>
    <mergeCell ref="H347:L347"/>
    <mergeCell ref="O347:O351"/>
    <mergeCell ref="H348:L348"/>
    <mergeCell ref="H349:L349"/>
    <mergeCell ref="H350:L350"/>
    <mergeCell ref="H351:L351"/>
    <mergeCell ref="B352:B354"/>
    <mergeCell ref="C352:C354"/>
    <mergeCell ref="D352:D354"/>
    <mergeCell ref="E352:E353"/>
    <mergeCell ref="F352:F353"/>
    <mergeCell ref="G352:G353"/>
    <mergeCell ref="H352:H353"/>
    <mergeCell ref="M339:M340"/>
    <mergeCell ref="N339:N340"/>
    <mergeCell ref="O339:O341"/>
    <mergeCell ref="A342:A346"/>
    <mergeCell ref="B342:B346"/>
    <mergeCell ref="C342:C346"/>
    <mergeCell ref="H342:L342"/>
    <mergeCell ref="O342:O346"/>
    <mergeCell ref="H343:L343"/>
    <mergeCell ref="H344:L344"/>
    <mergeCell ref="H345:L345"/>
    <mergeCell ref="H346:L346"/>
    <mergeCell ref="A334:A341"/>
    <mergeCell ref="B334:B338"/>
    <mergeCell ref="C334:C338"/>
    <mergeCell ref="H334:L334"/>
    <mergeCell ref="H335:L335"/>
    <mergeCell ref="H336:L336"/>
    <mergeCell ref="H337:L337"/>
    <mergeCell ref="H338:L338"/>
    <mergeCell ref="B339:B341"/>
    <mergeCell ref="C339:C341"/>
    <mergeCell ref="D339:D341"/>
    <mergeCell ref="E339:E340"/>
    <mergeCell ref="F339:F340"/>
    <mergeCell ref="G339:G340"/>
    <mergeCell ref="H339:H340"/>
    <mergeCell ref="I339:L339"/>
    <mergeCell ref="O329:O333"/>
    <mergeCell ref="H330:L330"/>
    <mergeCell ref="H331:L331"/>
    <mergeCell ref="H332:L332"/>
    <mergeCell ref="H333:L333"/>
    <mergeCell ref="A329:A333"/>
    <mergeCell ref="B329:B333"/>
    <mergeCell ref="C329:C333"/>
    <mergeCell ref="H329:L329"/>
    <mergeCell ref="H326:H327"/>
    <mergeCell ref="I326:L326"/>
    <mergeCell ref="M326:M327"/>
    <mergeCell ref="N326:N327"/>
    <mergeCell ref="M318:M319"/>
    <mergeCell ref="N318:N319"/>
    <mergeCell ref="A321:A328"/>
    <mergeCell ref="B321:B325"/>
    <mergeCell ref="C321:C325"/>
    <mergeCell ref="H321:L321"/>
    <mergeCell ref="H322:L322"/>
    <mergeCell ref="H323:L323"/>
    <mergeCell ref="H324:L324"/>
    <mergeCell ref="H325:L325"/>
    <mergeCell ref="B326:B328"/>
    <mergeCell ref="C326:C328"/>
    <mergeCell ref="D326:D328"/>
    <mergeCell ref="E326:E327"/>
    <mergeCell ref="F326:F327"/>
    <mergeCell ref="G326:G327"/>
    <mergeCell ref="A313:A320"/>
    <mergeCell ref="B313:B317"/>
    <mergeCell ref="C313:C317"/>
    <mergeCell ref="H313:L313"/>
    <mergeCell ref="H314:L314"/>
    <mergeCell ref="H315:L315"/>
    <mergeCell ref="H316:L316"/>
    <mergeCell ref="H317:L317"/>
    <mergeCell ref="B318:B320"/>
    <mergeCell ref="C318:C320"/>
    <mergeCell ref="D318:D320"/>
    <mergeCell ref="E318:E319"/>
    <mergeCell ref="F318:F319"/>
    <mergeCell ref="G318:G319"/>
    <mergeCell ref="H318:H319"/>
    <mergeCell ref="I318:L318"/>
    <mergeCell ref="O308:O312"/>
    <mergeCell ref="H309:L309"/>
    <mergeCell ref="H310:L310"/>
    <mergeCell ref="H311:L311"/>
    <mergeCell ref="H312:L312"/>
    <mergeCell ref="N305:N306"/>
    <mergeCell ref="A308:A312"/>
    <mergeCell ref="B308:B312"/>
    <mergeCell ref="C308:C312"/>
    <mergeCell ref="H308:L308"/>
    <mergeCell ref="O300:O304"/>
    <mergeCell ref="H301:L301"/>
    <mergeCell ref="H302:L302"/>
    <mergeCell ref="H303:L303"/>
    <mergeCell ref="H304:L304"/>
    <mergeCell ref="A300:A307"/>
    <mergeCell ref="B300:B304"/>
    <mergeCell ref="C300:C304"/>
    <mergeCell ref="H300:L300"/>
    <mergeCell ref="B305:B307"/>
    <mergeCell ref="C305:C307"/>
    <mergeCell ref="D305:D307"/>
    <mergeCell ref="E305:E306"/>
    <mergeCell ref="F305:F306"/>
    <mergeCell ref="G305:G306"/>
    <mergeCell ref="H305:H306"/>
    <mergeCell ref="I305:L305"/>
    <mergeCell ref="M305:M306"/>
    <mergeCell ref="O292:O296"/>
    <mergeCell ref="H293:L293"/>
    <mergeCell ref="H294:L294"/>
    <mergeCell ref="H295:L295"/>
    <mergeCell ref="H296:L296"/>
    <mergeCell ref="B297:B299"/>
    <mergeCell ref="C297:C299"/>
    <mergeCell ref="D297:D299"/>
    <mergeCell ref="E297:E298"/>
    <mergeCell ref="F297:F298"/>
    <mergeCell ref="G297:G298"/>
    <mergeCell ref="H297:H298"/>
    <mergeCell ref="O284:O288"/>
    <mergeCell ref="H285:L285"/>
    <mergeCell ref="H286:L286"/>
    <mergeCell ref="H287:L287"/>
    <mergeCell ref="H288:L288"/>
    <mergeCell ref="I297:L297"/>
    <mergeCell ref="M297:M298"/>
    <mergeCell ref="N297:N298"/>
    <mergeCell ref="B284:B288"/>
    <mergeCell ref="C284:C288"/>
    <mergeCell ref="H284:L284"/>
    <mergeCell ref="B289:B291"/>
    <mergeCell ref="C289:C291"/>
    <mergeCell ref="D289:D291"/>
    <mergeCell ref="E289:E290"/>
    <mergeCell ref="A276:A283"/>
    <mergeCell ref="B276:B280"/>
    <mergeCell ref="C276:C280"/>
    <mergeCell ref="H276:L276"/>
    <mergeCell ref="B281:B283"/>
    <mergeCell ref="C281:C283"/>
    <mergeCell ref="D281:D283"/>
    <mergeCell ref="E281:E282"/>
    <mergeCell ref="F281:F282"/>
    <mergeCell ref="G281:G282"/>
    <mergeCell ref="H281:H282"/>
    <mergeCell ref="I281:L281"/>
    <mergeCell ref="M281:M282"/>
    <mergeCell ref="A292:A299"/>
    <mergeCell ref="B292:B296"/>
    <mergeCell ref="C292:C296"/>
    <mergeCell ref="H292:L292"/>
    <mergeCell ref="A284:A291"/>
    <mergeCell ref="C268:C272"/>
    <mergeCell ref="H268:L268"/>
    <mergeCell ref="O268:O272"/>
    <mergeCell ref="H269:L269"/>
    <mergeCell ref="H270:L270"/>
    <mergeCell ref="H271:L271"/>
    <mergeCell ref="H272:L272"/>
    <mergeCell ref="B273:B275"/>
    <mergeCell ref="C273:C275"/>
    <mergeCell ref="D273:D275"/>
    <mergeCell ref="E273:E274"/>
    <mergeCell ref="F273:F274"/>
    <mergeCell ref="G273:G274"/>
    <mergeCell ref="H273:H274"/>
    <mergeCell ref="N281:N282"/>
    <mergeCell ref="F289:F290"/>
    <mergeCell ref="G289:G290"/>
    <mergeCell ref="H289:H290"/>
    <mergeCell ref="I289:L289"/>
    <mergeCell ref="M289:M290"/>
    <mergeCell ref="N289:N290"/>
    <mergeCell ref="O276:O280"/>
    <mergeCell ref="H277:L277"/>
    <mergeCell ref="H278:L278"/>
    <mergeCell ref="H279:L279"/>
    <mergeCell ref="H280:L280"/>
    <mergeCell ref="O263:O267"/>
    <mergeCell ref="H264:L264"/>
    <mergeCell ref="H265:L265"/>
    <mergeCell ref="H266:L266"/>
    <mergeCell ref="H267:L267"/>
    <mergeCell ref="I273:L273"/>
    <mergeCell ref="M273:M274"/>
    <mergeCell ref="N273:N274"/>
    <mergeCell ref="M252:M253"/>
    <mergeCell ref="N252:N253"/>
    <mergeCell ref="A263:A267"/>
    <mergeCell ref="B263:B267"/>
    <mergeCell ref="C263:C267"/>
    <mergeCell ref="H263:L263"/>
    <mergeCell ref="A247:A254"/>
    <mergeCell ref="B247:B251"/>
    <mergeCell ref="C247:C251"/>
    <mergeCell ref="H247:L247"/>
    <mergeCell ref="H248:L248"/>
    <mergeCell ref="H249:L249"/>
    <mergeCell ref="H250:L250"/>
    <mergeCell ref="H251:L251"/>
    <mergeCell ref="B252:B254"/>
    <mergeCell ref="C252:C254"/>
    <mergeCell ref="D252:D254"/>
    <mergeCell ref="E252:E253"/>
    <mergeCell ref="F252:F253"/>
    <mergeCell ref="G252:G253"/>
    <mergeCell ref="H252:H253"/>
    <mergeCell ref="I252:L252"/>
    <mergeCell ref="A268:A275"/>
    <mergeCell ref="B268:B272"/>
    <mergeCell ref="G244:G245"/>
    <mergeCell ref="H244:H245"/>
    <mergeCell ref="I244:L244"/>
    <mergeCell ref="M244:M245"/>
    <mergeCell ref="N244:N245"/>
    <mergeCell ref="I236:L236"/>
    <mergeCell ref="M236:M237"/>
    <mergeCell ref="N236:N237"/>
    <mergeCell ref="A239:A246"/>
    <mergeCell ref="B239:B243"/>
    <mergeCell ref="C239:C243"/>
    <mergeCell ref="H239:L239"/>
    <mergeCell ref="H240:L240"/>
    <mergeCell ref="H241:L241"/>
    <mergeCell ref="H242:L242"/>
    <mergeCell ref="H243:L243"/>
    <mergeCell ref="B244:B246"/>
    <mergeCell ref="C244:C246"/>
    <mergeCell ref="D244:D246"/>
    <mergeCell ref="E244:E245"/>
    <mergeCell ref="F244:F245"/>
    <mergeCell ref="N228:N229"/>
    <mergeCell ref="A231:A238"/>
    <mergeCell ref="B231:B235"/>
    <mergeCell ref="C231:C235"/>
    <mergeCell ref="H231:L231"/>
    <mergeCell ref="H232:L232"/>
    <mergeCell ref="H233:L233"/>
    <mergeCell ref="H234:L234"/>
    <mergeCell ref="H235:L235"/>
    <mergeCell ref="B236:B238"/>
    <mergeCell ref="C236:C238"/>
    <mergeCell ref="D236:D238"/>
    <mergeCell ref="E236:E237"/>
    <mergeCell ref="F236:F237"/>
    <mergeCell ref="G236:G237"/>
    <mergeCell ref="H236:H237"/>
    <mergeCell ref="F228:F229"/>
    <mergeCell ref="G228:G229"/>
    <mergeCell ref="H228:H229"/>
    <mergeCell ref="I228:L228"/>
    <mergeCell ref="M228:M229"/>
    <mergeCell ref="H220:H221"/>
    <mergeCell ref="I220:L220"/>
    <mergeCell ref="M220:M221"/>
    <mergeCell ref="N220:N221"/>
    <mergeCell ref="A223:A230"/>
    <mergeCell ref="B223:B227"/>
    <mergeCell ref="C223:C227"/>
    <mergeCell ref="H223:L223"/>
    <mergeCell ref="H224:L224"/>
    <mergeCell ref="H225:L225"/>
    <mergeCell ref="H226:L226"/>
    <mergeCell ref="H227:L227"/>
    <mergeCell ref="B228:B230"/>
    <mergeCell ref="C228:C230"/>
    <mergeCell ref="D228:D230"/>
    <mergeCell ref="E228:E229"/>
    <mergeCell ref="M212:M213"/>
    <mergeCell ref="N212:N213"/>
    <mergeCell ref="A215:A222"/>
    <mergeCell ref="B215:B219"/>
    <mergeCell ref="C215:C219"/>
    <mergeCell ref="H215:L215"/>
    <mergeCell ref="H216:L216"/>
    <mergeCell ref="H217:L217"/>
    <mergeCell ref="H218:L218"/>
    <mergeCell ref="H219:L219"/>
    <mergeCell ref="B220:B222"/>
    <mergeCell ref="C220:C222"/>
    <mergeCell ref="D220:D222"/>
    <mergeCell ref="E220:E221"/>
    <mergeCell ref="F220:F221"/>
    <mergeCell ref="G220:G221"/>
    <mergeCell ref="A207:A214"/>
    <mergeCell ref="B207:B211"/>
    <mergeCell ref="C207:C211"/>
    <mergeCell ref="H207:L207"/>
    <mergeCell ref="H208:L208"/>
    <mergeCell ref="H209:L209"/>
    <mergeCell ref="H210:L210"/>
    <mergeCell ref="H211:L211"/>
    <mergeCell ref="B212:B214"/>
    <mergeCell ref="C212:C214"/>
    <mergeCell ref="D212:D214"/>
    <mergeCell ref="E212:E213"/>
    <mergeCell ref="F212:F213"/>
    <mergeCell ref="G212:G213"/>
    <mergeCell ref="H212:H213"/>
    <mergeCell ref="I212:L212"/>
    <mergeCell ref="G204:G205"/>
    <mergeCell ref="H204:H205"/>
    <mergeCell ref="I204:L204"/>
    <mergeCell ref="M204:M205"/>
    <mergeCell ref="N204:N205"/>
    <mergeCell ref="I196:L196"/>
    <mergeCell ref="M196:M197"/>
    <mergeCell ref="N196:N197"/>
    <mergeCell ref="A199:A206"/>
    <mergeCell ref="B199:B203"/>
    <mergeCell ref="C199:C203"/>
    <mergeCell ref="H199:L199"/>
    <mergeCell ref="H200:L200"/>
    <mergeCell ref="H201:L201"/>
    <mergeCell ref="H202:L202"/>
    <mergeCell ref="H203:L203"/>
    <mergeCell ref="B204:B206"/>
    <mergeCell ref="C204:C206"/>
    <mergeCell ref="D204:D206"/>
    <mergeCell ref="E204:E205"/>
    <mergeCell ref="F204:F205"/>
    <mergeCell ref="N188:N189"/>
    <mergeCell ref="A191:A198"/>
    <mergeCell ref="B191:B195"/>
    <mergeCell ref="C191:C195"/>
    <mergeCell ref="H191:L191"/>
    <mergeCell ref="H192:L192"/>
    <mergeCell ref="H193:L193"/>
    <mergeCell ref="H194:L194"/>
    <mergeCell ref="H195:L195"/>
    <mergeCell ref="B196:B198"/>
    <mergeCell ref="C196:C198"/>
    <mergeCell ref="D196:D198"/>
    <mergeCell ref="E196:E197"/>
    <mergeCell ref="F196:F197"/>
    <mergeCell ref="G196:G197"/>
    <mergeCell ref="H196:H197"/>
    <mergeCell ref="F188:F189"/>
    <mergeCell ref="G188:G189"/>
    <mergeCell ref="H188:H189"/>
    <mergeCell ref="I188:L188"/>
    <mergeCell ref="M188:M189"/>
    <mergeCell ref="H180:H181"/>
    <mergeCell ref="I180:L180"/>
    <mergeCell ref="M180:M181"/>
    <mergeCell ref="N180:N181"/>
    <mergeCell ref="A183:A190"/>
    <mergeCell ref="B183:B187"/>
    <mergeCell ref="C183:C187"/>
    <mergeCell ref="H183:L183"/>
    <mergeCell ref="H184:L184"/>
    <mergeCell ref="H185:L185"/>
    <mergeCell ref="H186:L186"/>
    <mergeCell ref="H187:L187"/>
    <mergeCell ref="B188:B190"/>
    <mergeCell ref="C188:C190"/>
    <mergeCell ref="D188:D190"/>
    <mergeCell ref="E188:E189"/>
    <mergeCell ref="M172:M173"/>
    <mergeCell ref="N172:N173"/>
    <mergeCell ref="A175:A182"/>
    <mergeCell ref="B175:B179"/>
    <mergeCell ref="C175:C179"/>
    <mergeCell ref="H175:L175"/>
    <mergeCell ref="H176:L176"/>
    <mergeCell ref="H177:L177"/>
    <mergeCell ref="H178:L178"/>
    <mergeCell ref="H179:L179"/>
    <mergeCell ref="B180:B182"/>
    <mergeCell ref="C180:C182"/>
    <mergeCell ref="D180:D182"/>
    <mergeCell ref="E180:E181"/>
    <mergeCell ref="F180:F181"/>
    <mergeCell ref="G180:G181"/>
    <mergeCell ref="A167:A174"/>
    <mergeCell ref="B167:B171"/>
    <mergeCell ref="C167:C171"/>
    <mergeCell ref="H167:L167"/>
    <mergeCell ref="H168:L168"/>
    <mergeCell ref="H169:L169"/>
    <mergeCell ref="H170:L170"/>
    <mergeCell ref="H171:L171"/>
    <mergeCell ref="B172:B174"/>
    <mergeCell ref="C172:C174"/>
    <mergeCell ref="D172:D174"/>
    <mergeCell ref="E172:E173"/>
    <mergeCell ref="F172:F173"/>
    <mergeCell ref="G172:G173"/>
    <mergeCell ref="H172:H173"/>
    <mergeCell ref="I172:L172"/>
    <mergeCell ref="O159:O163"/>
    <mergeCell ref="H160:L160"/>
    <mergeCell ref="H161:L161"/>
    <mergeCell ref="H162:L162"/>
    <mergeCell ref="H163:L163"/>
    <mergeCell ref="A159:A166"/>
    <mergeCell ref="B159:B163"/>
    <mergeCell ref="H159:L159"/>
    <mergeCell ref="B164:B166"/>
    <mergeCell ref="C164:C166"/>
    <mergeCell ref="D164:D166"/>
    <mergeCell ref="E164:E165"/>
    <mergeCell ref="F164:F165"/>
    <mergeCell ref="G164:G165"/>
    <mergeCell ref="H164:H165"/>
    <mergeCell ref="I164:L164"/>
    <mergeCell ref="M164:M165"/>
    <mergeCell ref="N164:N165"/>
    <mergeCell ref="A151:A158"/>
    <mergeCell ref="B151:B155"/>
    <mergeCell ref="C151:C155"/>
    <mergeCell ref="H151:L151"/>
    <mergeCell ref="O151:O155"/>
    <mergeCell ref="H152:L152"/>
    <mergeCell ref="H153:L153"/>
    <mergeCell ref="H154:L154"/>
    <mergeCell ref="H155:L155"/>
    <mergeCell ref="B156:B158"/>
    <mergeCell ref="C156:C158"/>
    <mergeCell ref="D156:D158"/>
    <mergeCell ref="E156:E157"/>
    <mergeCell ref="F156:F157"/>
    <mergeCell ref="G156:G157"/>
    <mergeCell ref="H156:H157"/>
    <mergeCell ref="O143:O147"/>
    <mergeCell ref="H144:L144"/>
    <mergeCell ref="H145:L145"/>
    <mergeCell ref="H146:L146"/>
    <mergeCell ref="H147:L147"/>
    <mergeCell ref="I156:L156"/>
    <mergeCell ref="M156:M157"/>
    <mergeCell ref="N156:N157"/>
    <mergeCell ref="M140:M141"/>
    <mergeCell ref="N140:N141"/>
    <mergeCell ref="A143:A150"/>
    <mergeCell ref="B143:B147"/>
    <mergeCell ref="C143:C147"/>
    <mergeCell ref="H143:L143"/>
    <mergeCell ref="B148:B150"/>
    <mergeCell ref="C148:C150"/>
    <mergeCell ref="D148:D150"/>
    <mergeCell ref="E148:E149"/>
    <mergeCell ref="F148:F149"/>
    <mergeCell ref="G148:G149"/>
    <mergeCell ref="H148:H149"/>
    <mergeCell ref="I148:L148"/>
    <mergeCell ref="M148:M149"/>
    <mergeCell ref="N148:N149"/>
    <mergeCell ref="O135:O139"/>
    <mergeCell ref="H136:L136"/>
    <mergeCell ref="H137:L137"/>
    <mergeCell ref="H138:L138"/>
    <mergeCell ref="H139:L139"/>
    <mergeCell ref="H132:H133"/>
    <mergeCell ref="I132:L132"/>
    <mergeCell ref="M132:M133"/>
    <mergeCell ref="N132:N133"/>
    <mergeCell ref="A135:A142"/>
    <mergeCell ref="B135:B139"/>
    <mergeCell ref="C135:C139"/>
    <mergeCell ref="H135:L135"/>
    <mergeCell ref="B140:B142"/>
    <mergeCell ref="C140:C142"/>
    <mergeCell ref="D140:D142"/>
    <mergeCell ref="E140:E141"/>
    <mergeCell ref="F140:F141"/>
    <mergeCell ref="G140:G141"/>
    <mergeCell ref="H140:H141"/>
    <mergeCell ref="I140:L140"/>
    <mergeCell ref="M124:M125"/>
    <mergeCell ref="N124:N125"/>
    <mergeCell ref="A127:A134"/>
    <mergeCell ref="B127:B131"/>
    <mergeCell ref="C127:C131"/>
    <mergeCell ref="H127:L127"/>
    <mergeCell ref="H128:L128"/>
    <mergeCell ref="H129:L129"/>
    <mergeCell ref="H130:L130"/>
    <mergeCell ref="H131:L131"/>
    <mergeCell ref="B132:B134"/>
    <mergeCell ref="C132:C134"/>
    <mergeCell ref="D132:D134"/>
    <mergeCell ref="E132:E133"/>
    <mergeCell ref="F132:F133"/>
    <mergeCell ref="G132:G133"/>
    <mergeCell ref="A119:A126"/>
    <mergeCell ref="B119:B123"/>
    <mergeCell ref="C119:C123"/>
    <mergeCell ref="H119:L119"/>
    <mergeCell ref="H120:L120"/>
    <mergeCell ref="H121:L121"/>
    <mergeCell ref="H122:L122"/>
    <mergeCell ref="H123:L123"/>
    <mergeCell ref="B124:B126"/>
    <mergeCell ref="C124:C126"/>
    <mergeCell ref="D124:D126"/>
    <mergeCell ref="E124:E125"/>
    <mergeCell ref="F124:F125"/>
    <mergeCell ref="G124:G125"/>
    <mergeCell ref="H124:H125"/>
    <mergeCell ref="I124:L124"/>
    <mergeCell ref="O114:O118"/>
    <mergeCell ref="H115:L115"/>
    <mergeCell ref="H116:L116"/>
    <mergeCell ref="H117:L117"/>
    <mergeCell ref="H118:L118"/>
    <mergeCell ref="H113:L113"/>
    <mergeCell ref="A114:A118"/>
    <mergeCell ref="B114:B118"/>
    <mergeCell ref="C114:C118"/>
    <mergeCell ref="H114:L114"/>
    <mergeCell ref="E106:G106"/>
    <mergeCell ref="E107:G107"/>
    <mergeCell ref="E108:G108"/>
    <mergeCell ref="A110:O110"/>
    <mergeCell ref="A111:A112"/>
    <mergeCell ref="B111:B112"/>
    <mergeCell ref="C111:C112"/>
    <mergeCell ref="D111:D112"/>
    <mergeCell ref="E111:E112"/>
    <mergeCell ref="F111:N111"/>
    <mergeCell ref="O111:O112"/>
    <mergeCell ref="H112:L112"/>
    <mergeCell ref="K108:O108"/>
    <mergeCell ref="K107:O107"/>
    <mergeCell ref="K106:O106"/>
    <mergeCell ref="H106:J106"/>
    <mergeCell ref="H107:J107"/>
    <mergeCell ref="H108:J108"/>
    <mergeCell ref="E101:G101"/>
    <mergeCell ref="E102:G102"/>
    <mergeCell ref="E103:G103"/>
    <mergeCell ref="E104:G104"/>
    <mergeCell ref="E105:G105"/>
    <mergeCell ref="E96:G96"/>
    <mergeCell ref="E97:G97"/>
    <mergeCell ref="E98:G98"/>
    <mergeCell ref="E99:G99"/>
    <mergeCell ref="E100:G100"/>
    <mergeCell ref="E91:G91"/>
    <mergeCell ref="E92:G92"/>
    <mergeCell ref="E93:G93"/>
    <mergeCell ref="E94:G94"/>
    <mergeCell ref="E95:G95"/>
    <mergeCell ref="E86:G86"/>
    <mergeCell ref="E87:G87"/>
    <mergeCell ref="E88:G88"/>
    <mergeCell ref="E89:G89"/>
    <mergeCell ref="E90:G90"/>
    <mergeCell ref="E81:G81"/>
    <mergeCell ref="E82:G82"/>
    <mergeCell ref="E83:G83"/>
    <mergeCell ref="E84:G84"/>
    <mergeCell ref="E85:G85"/>
    <mergeCell ref="E76:G76"/>
    <mergeCell ref="E77:G77"/>
    <mergeCell ref="E78:G78"/>
    <mergeCell ref="E79:G79"/>
    <mergeCell ref="E80:G80"/>
    <mergeCell ref="E72:G72"/>
    <mergeCell ref="E71:G71"/>
    <mergeCell ref="E73:G73"/>
    <mergeCell ref="E74:G74"/>
    <mergeCell ref="E75:G75"/>
    <mergeCell ref="E66:G66"/>
    <mergeCell ref="E67:G67"/>
    <mergeCell ref="E68:G68"/>
    <mergeCell ref="E69:G69"/>
    <mergeCell ref="E70:G70"/>
    <mergeCell ref="H91:J91"/>
    <mergeCell ref="H89:J89"/>
    <mergeCell ref="H90:J90"/>
    <mergeCell ref="H101:J101"/>
    <mergeCell ref="H102:J102"/>
    <mergeCell ref="H103:J103"/>
    <mergeCell ref="H104:J104"/>
    <mergeCell ref="H105:J105"/>
    <mergeCell ref="H96:J96"/>
    <mergeCell ref="H97:J97"/>
    <mergeCell ref="H98:J98"/>
    <mergeCell ref="H99:J99"/>
    <mergeCell ref="H100:J100"/>
    <mergeCell ref="H87:J87"/>
    <mergeCell ref="H92:J92"/>
    <mergeCell ref="H93:J93"/>
    <mergeCell ref="H94:J94"/>
    <mergeCell ref="H95:J95"/>
    <mergeCell ref="H88:J88"/>
    <mergeCell ref="H81:J81"/>
    <mergeCell ref="H82:J82"/>
    <mergeCell ref="H84:J84"/>
    <mergeCell ref="H85:J85"/>
    <mergeCell ref="H86:J86"/>
    <mergeCell ref="H83:J83"/>
    <mergeCell ref="H76:J76"/>
    <mergeCell ref="H77:J77"/>
    <mergeCell ref="H78:J78"/>
    <mergeCell ref="H79:J79"/>
    <mergeCell ref="H80:J80"/>
    <mergeCell ref="H71:J71"/>
    <mergeCell ref="H72:J72"/>
    <mergeCell ref="H73:J73"/>
    <mergeCell ref="H74:J74"/>
    <mergeCell ref="H75:J75"/>
    <mergeCell ref="H66:J66"/>
    <mergeCell ref="H68:J68"/>
    <mergeCell ref="H67:J67"/>
    <mergeCell ref="H69:J69"/>
    <mergeCell ref="H70:J70"/>
    <mergeCell ref="A65:G65"/>
    <mergeCell ref="G58:J58"/>
    <mergeCell ref="D58:F58"/>
    <mergeCell ref="G60:J60"/>
    <mergeCell ref="D60:F60"/>
    <mergeCell ref="A52:F52"/>
    <mergeCell ref="D53:F53"/>
    <mergeCell ref="G53:J53"/>
    <mergeCell ref="G54:J54"/>
    <mergeCell ref="G56:J56"/>
    <mergeCell ref="D56:F56"/>
    <mergeCell ref="G57:J57"/>
    <mergeCell ref="D57:F57"/>
    <mergeCell ref="D54:F54"/>
    <mergeCell ref="A37:K37"/>
    <mergeCell ref="A39:A40"/>
    <mergeCell ref="B39:B40"/>
    <mergeCell ref="C39:C40"/>
    <mergeCell ref="D39:D40"/>
    <mergeCell ref="E39:E40"/>
    <mergeCell ref="F39:J39"/>
    <mergeCell ref="K44:O44"/>
    <mergeCell ref="K43:O43"/>
    <mergeCell ref="K39:O40"/>
    <mergeCell ref="K41:O41"/>
    <mergeCell ref="B42:O42"/>
    <mergeCell ref="K50:O50"/>
    <mergeCell ref="K49:O49"/>
    <mergeCell ref="B48:O48"/>
    <mergeCell ref="K47:O47"/>
    <mergeCell ref="K45:O45"/>
    <mergeCell ref="K57:O57"/>
    <mergeCell ref="K46:O46"/>
    <mergeCell ref="A6:G6"/>
    <mergeCell ref="A7:G7"/>
    <mergeCell ref="A8:G8"/>
    <mergeCell ref="A9:G9"/>
    <mergeCell ref="A10:G10"/>
    <mergeCell ref="A11:B11"/>
    <mergeCell ref="C11:K11"/>
    <mergeCell ref="A12:B12"/>
    <mergeCell ref="C12:K12"/>
    <mergeCell ref="I25:J25"/>
    <mergeCell ref="I26:J26"/>
    <mergeCell ref="I27:J27"/>
    <mergeCell ref="I28:J28"/>
    <mergeCell ref="I29:J29"/>
    <mergeCell ref="I30:J30"/>
    <mergeCell ref="G25:H25"/>
    <mergeCell ref="G26:H26"/>
    <mergeCell ref="G27:H27"/>
    <mergeCell ref="G28:H28"/>
    <mergeCell ref="G29:H29"/>
    <mergeCell ref="G30:H30"/>
    <mergeCell ref="C15:K15"/>
    <mergeCell ref="A15:B15"/>
    <mergeCell ref="C16:K16"/>
    <mergeCell ref="A16:B16"/>
    <mergeCell ref="C17:K17"/>
    <mergeCell ref="A17:B17"/>
    <mergeCell ref="A13:B13"/>
    <mergeCell ref="C13:K13"/>
    <mergeCell ref="A14:B14"/>
    <mergeCell ref="C14:K14"/>
    <mergeCell ref="N260:N261"/>
    <mergeCell ref="A255:A262"/>
    <mergeCell ref="B255:B259"/>
    <mergeCell ref="C255:C259"/>
    <mergeCell ref="H255:L255"/>
    <mergeCell ref="H256:L256"/>
    <mergeCell ref="H257:L257"/>
    <mergeCell ref="H258:L258"/>
    <mergeCell ref="H259:L259"/>
    <mergeCell ref="B260:B262"/>
    <mergeCell ref="C260:C262"/>
    <mergeCell ref="D260:D262"/>
    <mergeCell ref="E260:E261"/>
    <mergeCell ref="F260:F261"/>
    <mergeCell ref="G260:G261"/>
    <mergeCell ref="H260:H261"/>
    <mergeCell ref="I260:L260"/>
    <mergeCell ref="M260:M261"/>
  </mergeCells>
  <pageMargins left="0.70866141732283472" right="0.70866141732283472" top="0.74803149606299213" bottom="0.74803149606299213" header="0.31496062992125984" footer="0.31496062992125984"/>
  <pageSetup paperSize="9" scale="30" orientation="landscape" useFirstPageNumber="1" r:id="rId1"/>
  <headerFooter differentFirst="1" scaleWithDoc="0"/>
  <rowBreaks count="4" manualBreakCount="4">
    <brk id="23" max="14" man="1"/>
    <brk id="35" max="14" man="1"/>
    <brk id="57" max="14" man="1"/>
    <brk id="63" max="14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постановлению</vt:lpstr>
      <vt:lpstr>'Приложение к постановлению'!Область_печати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ChepikDA</dc:creator>
  <dc:description>exif_MSED_201ed7500fbfe8c8b8cfe20a38fea086ba23c98e8d7d986db2b9dccdf53f6886</dc:description>
  <cp:lastModifiedBy>Башаро В.А.</cp:lastModifiedBy>
  <cp:lastPrinted>2025-06-18T06:02:52Z</cp:lastPrinted>
  <dcterms:created xsi:type="dcterms:W3CDTF">2020-09-02T09:10:59Z</dcterms:created>
  <dcterms:modified xsi:type="dcterms:W3CDTF">2025-10-07T11:39:23Z</dcterms:modified>
</cp:coreProperties>
</file>